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  <sheet name="学术讲座、学术节" sheetId="4" r:id="rId2"/>
    <sheet name="班委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<sst xmlns="http://schemas.openxmlformats.org/spreadsheetml/2006/main" count="306" uniqueCount="148">
  <si>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</si>
  <si>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</si>
  <si>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</si>
  <si>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</si>
  <si>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</si>
  <si>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</si>
  <si>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</si>
  <si>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</si>
  <si>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</si>
  <si>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</si>
  <si>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</si>
  <si>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</si>
  <si>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</si>
  <si>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</si>
  <si>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</si>
  <si>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</si>
  <si>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</si>
  <si>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</si>
  <si>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</si>
  <si>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</si>
  <si>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</si>
  <si>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</si>
  <si>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</si>
  <si>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</si>
  <si>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</si>
  <si>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</si>
  <si>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</si>
  <si>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</si>
  <si>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</si>
  <si>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</si>
  <si>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</si>
  <si>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</si>
  <si>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</si>
  <si>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</si>
  <si>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杨伶</t>
  </si>
  <si>
    <t>研三</t>
  </si>
  <si>
    <t>企业管理</t>
  </si>
  <si>
    <t>221120202029</t>
  </si>
  <si>
    <t>李洋婧</t>
  </si>
  <si>
    <t>221120202018</t>
  </si>
  <si>
    <t>许佩瑶</t>
  </si>
  <si>
    <t>221120202019</t>
  </si>
  <si>
    <t>邓凯丹</t>
  </si>
  <si>
    <t>221120202016</t>
  </si>
  <si>
    <t>余佳</t>
  </si>
  <si>
    <t>221120202022</t>
  </si>
  <si>
    <t>王文卓</t>
  </si>
  <si>
    <t>221120202006</t>
  </si>
  <si>
    <t>刘利华</t>
  </si>
  <si>
    <t>物流与供应链管理</t>
  </si>
  <si>
    <t>2211202Z9016</t>
  </si>
  <si>
    <t>黄莹莹</t>
  </si>
  <si>
    <t>221120202030</t>
  </si>
  <si>
    <t>韦晓燕</t>
  </si>
  <si>
    <t>221120202001</t>
  </si>
  <si>
    <t>周家璇</t>
  </si>
  <si>
    <t>2211202Z9008</t>
  </si>
  <si>
    <t>蒋文轩</t>
  </si>
  <si>
    <t>221120202008</t>
  </si>
  <si>
    <t>袁凯楠</t>
  </si>
  <si>
    <t>2211202Z9006</t>
  </si>
  <si>
    <t>张薇</t>
  </si>
  <si>
    <t>221120202003</t>
  </si>
  <si>
    <t>张帆</t>
  </si>
  <si>
    <t>221120202017</t>
  </si>
  <si>
    <t>蔡洁</t>
  </si>
  <si>
    <t>221120202015</t>
  </si>
  <si>
    <t>樊柯君</t>
  </si>
  <si>
    <t>221120202014</t>
  </si>
  <si>
    <t>石影</t>
  </si>
  <si>
    <t>221120202010</t>
  </si>
  <si>
    <t>邹蕙伊翎</t>
  </si>
  <si>
    <t>2211202Z9018</t>
  </si>
  <si>
    <t>张译</t>
  </si>
  <si>
    <t>221120202026</t>
  </si>
  <si>
    <t>吴涵</t>
  </si>
  <si>
    <t>2211202Z9020</t>
  </si>
  <si>
    <t>刘芷含</t>
  </si>
  <si>
    <t>221120202020</t>
  </si>
  <si>
    <t>翟姝雅</t>
  </si>
  <si>
    <t>2211202Z9002</t>
  </si>
  <si>
    <t>许静</t>
  </si>
  <si>
    <t>221120202013</t>
  </si>
  <si>
    <t>尤艺蓉</t>
  </si>
  <si>
    <t>2211202Z9017</t>
  </si>
  <si>
    <t>胡江昕</t>
  </si>
  <si>
    <t>221120202021</t>
  </si>
  <si>
    <t>李君楠</t>
  </si>
  <si>
    <t>2211202Z9001</t>
  </si>
  <si>
    <t>冯艳珍</t>
  </si>
  <si>
    <t>2211202Z9004</t>
  </si>
  <si>
    <t>郭宇萱</t>
  </si>
  <si>
    <t>221120202009</t>
  </si>
  <si>
    <t>章金羽</t>
  </si>
  <si>
    <t>2211202Z9015</t>
  </si>
  <si>
    <t>王钰婕</t>
  </si>
  <si>
    <t>221120202025</t>
  </si>
  <si>
    <t>陈琪文</t>
  </si>
  <si>
    <t>221120202011</t>
  </si>
  <si>
    <t>何倩</t>
  </si>
  <si>
    <t>221120202007</t>
  </si>
  <si>
    <t>魏璟仪</t>
  </si>
  <si>
    <t>221120202023</t>
  </si>
  <si>
    <t>潘禹辰</t>
  </si>
  <si>
    <t>221120202028</t>
  </si>
  <si>
    <t>吕柯欣</t>
  </si>
  <si>
    <t>2211202Z9013</t>
  </si>
  <si>
    <t>郑苏洋</t>
  </si>
  <si>
    <t>221120202002</t>
  </si>
  <si>
    <t>曾佳</t>
  </si>
  <si>
    <t>2211202Z9003</t>
  </si>
  <si>
    <t>刘文绘</t>
  </si>
  <si>
    <t>2211202Z9011</t>
  </si>
  <si>
    <t>闫腾</t>
  </si>
  <si>
    <t>221120202005</t>
  </si>
  <si>
    <t>梅一凡</t>
  </si>
  <si>
    <t>221120202004</t>
  </si>
  <si>
    <t>雷皓涵</t>
  </si>
  <si>
    <t>2211202Z9007</t>
  </si>
  <si>
    <t>吴彩红</t>
  </si>
  <si>
    <t>221120202012</t>
  </si>
  <si>
    <t>敬斌</t>
  </si>
  <si>
    <t>2211202Z9010</t>
  </si>
  <si>
    <t>罗浩天</t>
  </si>
  <si>
    <t>221120202024</t>
  </si>
  <si>
    <t>贾翔逸</t>
  </si>
  <si>
    <t>2211202Z9005</t>
  </si>
  <si>
    <t>周冰洁</t>
  </si>
  <si>
    <t>2211202Z9012</t>
  </si>
  <si>
    <t>闫泽</t>
  </si>
  <si>
    <t>2211202Z9009</t>
  </si>
  <si>
    <t>高瑞</t>
  </si>
  <si>
    <t>2211202Z9019</t>
  </si>
  <si>
    <t>张天翼</t>
  </si>
  <si>
    <t>2211202Z9014</t>
  </si>
  <si>
    <t>赵志龙</t>
  </si>
  <si>
    <t>2211202Z9021</t>
  </si>
  <si>
    <t>贾家乐</t>
  </si>
  <si>
    <t>221120202027</t>
  </si>
  <si>
    <t>学术讲座加分</t>
  </si>
  <si>
    <t>实践讲座加分</t>
  </si>
  <si>
    <t>学术节加分（征文、案例、知识竞答）</t>
  </si>
  <si>
    <t>总分</t>
  </si>
  <si>
    <t>班长</t>
  </si>
  <si>
    <t>团支书</t>
  </si>
  <si>
    <t>学习委员</t>
  </si>
  <si>
    <t>文体委员</t>
  </si>
  <si>
    <t>生活委员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</si>
</sst>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6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4"/>
  <sheetViews>
    <sheetView tabSelected="1" zoomScale="110" zoomScaleNormal="110" topLeftCell="M1" workbookViewId="0">
      <selection activeCell="V58" sqref="V58"/>
    </sheetView>
  </sheetViews>
  <sheetFormatPr defaultColWidth="9" defaultRowHeight="14"/>
  <cols>
    <col min="3" max="3" width="20.9166666666667" customWidth="1"/>
    <col min="5" max="5" width="15" customWidth="1"/>
    <col min="6" max="6" width="15.75" customWidth="1"/>
    <col min="7" max="8" width="10.25" customWidth="1"/>
    <col min="9" max="9" width="17.6666666666667" customWidth="1"/>
    <col min="10" max="10" width="20.75" customWidth="1"/>
    <col min="11" max="11" width="25.6666666666667" customWidth="1"/>
    <col min="12" max="12" width="9" customWidth="1"/>
    <col min="13" max="19" width="12" customWidth="1"/>
    <col min="20" max="20" width="9" customWidth="1"/>
    <col min="21" max="22" width="14.5" customWidth="1"/>
    <col min="23" max="24" width="17.5" customWidth="1"/>
    <col min="25" max="25" width="21.6666666666667" customWidth="1"/>
    <col min="26" max="26" width="24.75" customWidth="1"/>
    <col min="27" max="27" width="12.5" customWidth="1"/>
    <col min="28" max="28" width="9" style="6"/>
    <col min="29" max="29" width="18.3333333333333" customWidth="1"/>
    <col min="30" max="30" width="12.3333333333333" customWidth="1"/>
  </cols>
  <sheetData>
    <row r="1" s="5" customFormat="1" ht="33" customHeight="1" spans="1:3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/>
      <c r="I1" s="9"/>
      <c r="J1" s="9"/>
      <c r="K1" s="14"/>
      <c r="L1" s="8" t="s">
        <v>7</v>
      </c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4"/>
      <c r="AA1" s="7" t="s">
        <v>8</v>
      </c>
      <c r="AB1" s="7" t="s">
        <v>9</v>
      </c>
      <c r="AC1" s="7" t="s">
        <v>10</v>
      </c>
      <c r="AD1" s="7" t="s">
        <v>11</v>
      </c>
    </row>
    <row r="2" s="5" customFormat="1" ht="15" customHeight="1" spans="1:30">
      <c r="A2" s="7"/>
      <c r="B2" s="7"/>
      <c r="C2" s="7"/>
      <c r="D2" s="7"/>
      <c r="E2" s="7"/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10" t="s">
        <v>17</v>
      </c>
      <c r="L2" s="15" t="s">
        <v>18</v>
      </c>
      <c r="M2" s="15" t="s">
        <v>19</v>
      </c>
      <c r="N2" s="15"/>
      <c r="O2" s="15"/>
      <c r="P2" s="15"/>
      <c r="Q2" s="15"/>
      <c r="R2" s="15"/>
      <c r="S2" s="15"/>
      <c r="T2" s="15"/>
      <c r="U2" s="10" t="s">
        <v>20</v>
      </c>
      <c r="V2" s="7" t="s">
        <v>21</v>
      </c>
      <c r="W2" s="10" t="s">
        <v>22</v>
      </c>
      <c r="X2" s="7" t="s">
        <v>23</v>
      </c>
      <c r="Y2" s="7" t="s">
        <v>24</v>
      </c>
      <c r="Z2" s="7" t="s">
        <v>25</v>
      </c>
      <c r="AA2" s="7"/>
      <c r="AB2" s="7"/>
      <c r="AC2" s="7"/>
      <c r="AD2" s="7"/>
    </row>
    <row r="3" s="5" customFormat="1" ht="15" customHeight="1" spans="1:30">
      <c r="A3" s="7"/>
      <c r="B3" s="7"/>
      <c r="C3" s="7"/>
      <c r="D3" s="7"/>
      <c r="E3" s="7"/>
      <c r="F3" s="11"/>
      <c r="G3" s="11"/>
      <c r="H3" s="11"/>
      <c r="I3" s="11"/>
      <c r="J3" s="11"/>
      <c r="K3" s="11"/>
      <c r="L3" s="15"/>
      <c r="M3" s="7" t="s">
        <v>26</v>
      </c>
      <c r="N3" s="7" t="s">
        <v>27</v>
      </c>
      <c r="O3" s="7" t="s">
        <v>28</v>
      </c>
      <c r="P3" s="7" t="s">
        <v>29</v>
      </c>
      <c r="Q3" s="7" t="s">
        <v>30</v>
      </c>
      <c r="R3" s="7" t="s">
        <v>31</v>
      </c>
      <c r="S3" s="7" t="s">
        <v>32</v>
      </c>
      <c r="T3" s="7" t="s">
        <v>33</v>
      </c>
      <c r="U3" s="11"/>
      <c r="V3" s="7"/>
      <c r="W3" s="11"/>
      <c r="X3" s="7"/>
      <c r="Y3" s="7"/>
      <c r="Z3" s="7"/>
      <c r="AA3" s="7"/>
      <c r="AB3" s="7"/>
      <c r="AC3" s="7"/>
      <c r="AD3" s="7"/>
    </row>
    <row r="4" ht="15.75" customHeight="1" spans="1:30">
      <c r="A4" s="12" t="s">
        <v>34</v>
      </c>
      <c r="B4" s="12" t="s">
        <v>35</v>
      </c>
      <c r="C4" s="12" t="s">
        <v>36</v>
      </c>
      <c r="D4" s="12">
        <v>2103</v>
      </c>
      <c r="E4" s="13" t="s">
        <v>37</v>
      </c>
      <c r="F4" s="12"/>
      <c r="G4" s="12">
        <f>VLOOKUP(A4,学术讲座、学术节!$A$1:$E$52,2,0)</f>
        <v>0</v>
      </c>
      <c r="H4" s="12">
        <f>VLOOKUP(A4,学术讲座、学术节!$A$1:$E$52,4,0)</f>
        <v>0</v>
      </c>
      <c r="I4" s="12"/>
      <c r="J4" s="12"/>
      <c r="K4" s="12">
        <f t="shared" ref="K4:K54" si="0">_xlfn.IFS(SUM(G4:I4)&lt;=40,SUM(G4:I4),SUM(G4:I4)&gt;40,40+(SUM(G4:I4)-40)*0.2)</f>
        <v>0</v>
      </c>
      <c r="L4" s="12">
        <v>10</v>
      </c>
      <c r="M4" s="12"/>
      <c r="N4" s="12"/>
      <c r="O4" s="12">
        <v>0.1</v>
      </c>
      <c r="P4" s="12">
        <v>0.2</v>
      </c>
      <c r="Q4" s="12"/>
      <c r="R4" s="12"/>
      <c r="S4" s="12"/>
      <c r="T4" s="12">
        <v>4</v>
      </c>
      <c r="U4" s="12">
        <v>2</v>
      </c>
      <c r="V4" s="12">
        <f>VLOOKUP(A4,学术讲座、学术节!$A$1:$E$52,3,0)</f>
        <v>0</v>
      </c>
      <c r="W4" s="16"/>
      <c r="X4" s="12"/>
      <c r="Y4" s="12"/>
      <c r="Z4" s="12">
        <f t="shared" ref="Z4:Z54" si="1">_xlfn.IFS(SUM(L4:X4)&lt;=20,SUM(L4:X4),SUM(L4:X4)&gt;20,20+0.3*(SUM(L4:X4)-20))</f>
        <v>16.3</v>
      </c>
      <c r="AA4" s="16"/>
      <c r="AB4" s="12">
        <f t="shared" ref="AB4:AB54" si="2">F4+K4+Z4</f>
        <v>16.3</v>
      </c>
      <c r="AC4" s="17"/>
      <c r="AD4" s="18"/>
    </row>
    <row r="5" ht="15.75" customHeight="1" spans="1:30">
      <c r="A5" s="12" t="s">
        <v>38</v>
      </c>
      <c r="B5" s="12" t="s">
        <v>35</v>
      </c>
      <c r="C5" s="12" t="s">
        <v>36</v>
      </c>
      <c r="D5" s="12">
        <v>2103</v>
      </c>
      <c r="E5" s="13" t="s">
        <v>39</v>
      </c>
      <c r="F5" s="12"/>
      <c r="G5" s="12">
        <f>VLOOKUP(A5,学术讲座、学术节!$A$1:$E$52,2,0)</f>
        <v>-0.3</v>
      </c>
      <c r="H5" s="12">
        <f>VLOOKUP(A5,学术讲座、学术节!$A$1:$E$52,4,0)</f>
        <v>0.2</v>
      </c>
      <c r="I5" s="12"/>
      <c r="J5" s="12"/>
      <c r="K5" s="12">
        <f t="shared" si="0"/>
        <v>-0.1</v>
      </c>
      <c r="L5" s="12">
        <v>10</v>
      </c>
      <c r="M5" s="12"/>
      <c r="N5" s="12"/>
      <c r="O5" s="12"/>
      <c r="P5" s="12"/>
      <c r="Q5" s="12"/>
      <c r="R5" s="12"/>
      <c r="S5" s="12"/>
      <c r="T5" s="12"/>
      <c r="U5" s="12"/>
      <c r="V5" s="12">
        <f>VLOOKUP(A5,学术讲座、学术节!$A$1:$E$52,3,0)</f>
        <v>0</v>
      </c>
      <c r="W5" s="16"/>
      <c r="X5" s="12"/>
      <c r="Y5" s="12"/>
      <c r="Z5" s="12">
        <f t="shared" si="1"/>
        <v>10</v>
      </c>
      <c r="AA5" s="16"/>
      <c r="AB5" s="12">
        <f t="shared" si="2"/>
        <v>9.9</v>
      </c>
      <c r="AC5" s="17"/>
      <c r="AD5" s="18"/>
    </row>
    <row r="6" ht="15.75" customHeight="1" spans="1:30">
      <c r="A6" s="12" t="s">
        <v>40</v>
      </c>
      <c r="B6" s="12" t="s">
        <v>35</v>
      </c>
      <c r="C6" s="12" t="s">
        <v>36</v>
      </c>
      <c r="D6" s="12">
        <v>2103</v>
      </c>
      <c r="E6" s="13" t="s">
        <v>41</v>
      </c>
      <c r="F6" s="12"/>
      <c r="G6" s="12">
        <f>VLOOKUP(A6,学术讲座、学术节!$A$1:$E$52,2,0)</f>
        <v>-0.1</v>
      </c>
      <c r="H6" s="12">
        <f>VLOOKUP(A6,学术讲座、学术节!$A$1:$E$52,4,0)</f>
        <v>0</v>
      </c>
      <c r="I6" s="12"/>
      <c r="J6" s="12"/>
      <c r="K6" s="12">
        <f t="shared" si="0"/>
        <v>-0.1</v>
      </c>
      <c r="L6" s="12">
        <v>10</v>
      </c>
      <c r="M6" s="12"/>
      <c r="N6" s="12"/>
      <c r="O6" s="12">
        <v>0.2</v>
      </c>
      <c r="P6" s="12"/>
      <c r="Q6" s="12">
        <v>0.2</v>
      </c>
      <c r="R6" s="12"/>
      <c r="S6" s="12">
        <v>0.1</v>
      </c>
      <c r="T6" s="12"/>
      <c r="U6" s="12"/>
      <c r="V6" s="12">
        <f>VLOOKUP(A6,学术讲座、学术节!$A$1:$E$52,3,0)</f>
        <v>0</v>
      </c>
      <c r="W6" s="16"/>
      <c r="X6" s="12"/>
      <c r="Y6" s="12"/>
      <c r="Z6" s="12">
        <f t="shared" si="1"/>
        <v>10.5</v>
      </c>
      <c r="AA6" s="16"/>
      <c r="AB6" s="12">
        <f t="shared" si="2"/>
        <v>10.4</v>
      </c>
      <c r="AC6" s="17"/>
      <c r="AD6" s="18"/>
    </row>
    <row r="7" ht="15.75" customHeight="1" spans="1:30">
      <c r="A7" s="12" t="s">
        <v>42</v>
      </c>
      <c r="B7" s="12" t="s">
        <v>35</v>
      </c>
      <c r="C7" s="12" t="s">
        <v>36</v>
      </c>
      <c r="D7" s="12">
        <v>2103</v>
      </c>
      <c r="E7" s="13" t="s">
        <v>43</v>
      </c>
      <c r="F7" s="12"/>
      <c r="G7" s="12">
        <f>VLOOKUP(A7,学术讲座、学术节!$A$1:$E$52,2,0)</f>
        <v>0.1</v>
      </c>
      <c r="H7" s="12">
        <f>VLOOKUP(A7,学术讲座、学术节!$A$1:$E$52,4,0)</f>
        <v>0</v>
      </c>
      <c r="I7" s="12"/>
      <c r="J7" s="12"/>
      <c r="K7" s="12">
        <f t="shared" si="0"/>
        <v>0.1</v>
      </c>
      <c r="L7" s="12">
        <v>10</v>
      </c>
      <c r="M7" s="12"/>
      <c r="N7" s="12"/>
      <c r="O7" s="12"/>
      <c r="P7" s="12"/>
      <c r="Q7" s="12"/>
      <c r="R7" s="12"/>
      <c r="S7" s="12"/>
      <c r="T7" s="12"/>
      <c r="U7" s="12"/>
      <c r="V7" s="12">
        <f>VLOOKUP(A7,学术讲座、学术节!$A$1:$E$52,3,0)</f>
        <v>0.2</v>
      </c>
      <c r="W7" s="16"/>
      <c r="X7" s="12"/>
      <c r="Y7" s="12"/>
      <c r="Z7" s="12">
        <f t="shared" si="1"/>
        <v>10.2</v>
      </c>
      <c r="AA7" s="16"/>
      <c r="AB7" s="12">
        <f t="shared" si="2"/>
        <v>10.3</v>
      </c>
      <c r="AC7" s="17"/>
      <c r="AD7" s="18"/>
    </row>
    <row r="8" ht="15.75" customHeight="1" spans="1:30">
      <c r="A8" s="12" t="s">
        <v>44</v>
      </c>
      <c r="B8" s="12" t="s">
        <v>35</v>
      </c>
      <c r="C8" s="12" t="s">
        <v>36</v>
      </c>
      <c r="D8" s="12">
        <v>2103</v>
      </c>
      <c r="E8" s="13" t="s">
        <v>45</v>
      </c>
      <c r="F8" s="12"/>
      <c r="G8" s="12">
        <f>VLOOKUP(A8,学术讲座、学术节!$A$1:$E$52,2,0)</f>
        <v>0.2</v>
      </c>
      <c r="H8" s="12">
        <f>VLOOKUP(A8,学术讲座、学术节!$A$1:$E$52,4,0)</f>
        <v>0</v>
      </c>
      <c r="I8" s="12"/>
      <c r="J8" s="12"/>
      <c r="K8" s="12">
        <f t="shared" si="0"/>
        <v>0.2</v>
      </c>
      <c r="L8" s="12">
        <v>10</v>
      </c>
      <c r="M8" s="12"/>
      <c r="N8" s="12"/>
      <c r="O8" s="12"/>
      <c r="P8" s="12"/>
      <c r="Q8" s="12"/>
      <c r="R8" s="12"/>
      <c r="S8" s="12"/>
      <c r="T8" s="12"/>
      <c r="U8" s="12"/>
      <c r="V8" s="12">
        <f>VLOOKUP(A8,学术讲座、学术节!$A$1:$E$52,3,0)</f>
        <v>0</v>
      </c>
      <c r="W8" s="16"/>
      <c r="X8" s="12"/>
      <c r="Y8" s="12"/>
      <c r="Z8" s="12">
        <f t="shared" si="1"/>
        <v>10</v>
      </c>
      <c r="AA8" s="16"/>
      <c r="AB8" s="12">
        <f t="shared" si="2"/>
        <v>10.2</v>
      </c>
      <c r="AC8" s="17"/>
      <c r="AD8" s="18"/>
    </row>
    <row r="9" ht="15.75" customHeight="1" spans="1:30">
      <c r="A9" s="12" t="s">
        <v>46</v>
      </c>
      <c r="B9" s="12" t="s">
        <v>35</v>
      </c>
      <c r="C9" s="12" t="s">
        <v>36</v>
      </c>
      <c r="D9" s="12">
        <v>2103</v>
      </c>
      <c r="E9" s="13" t="s">
        <v>47</v>
      </c>
      <c r="F9" s="12"/>
      <c r="G9" s="12">
        <f>VLOOKUP(A9,学术讲座、学术节!$A$1:$E$52,2,0)</f>
        <v>-0.1</v>
      </c>
      <c r="H9" s="12">
        <f>VLOOKUP(A9,学术讲座、学术节!$A$1:$E$52,4,0)</f>
        <v>0</v>
      </c>
      <c r="I9" s="12"/>
      <c r="J9" s="12"/>
      <c r="K9" s="12">
        <f t="shared" si="0"/>
        <v>-0.1</v>
      </c>
      <c r="L9" s="12">
        <v>10</v>
      </c>
      <c r="M9" s="12"/>
      <c r="N9" s="12"/>
      <c r="O9" s="12"/>
      <c r="P9" s="12"/>
      <c r="Q9" s="12">
        <v>0.3</v>
      </c>
      <c r="R9" s="12"/>
      <c r="S9" s="12">
        <v>0.1</v>
      </c>
      <c r="T9" s="12"/>
      <c r="U9" s="12"/>
      <c r="V9" s="12">
        <f>VLOOKUP(A9,学术讲座、学术节!$A$1:$E$52,3,0)</f>
        <v>0</v>
      </c>
      <c r="W9" s="16"/>
      <c r="X9" s="12"/>
      <c r="Y9" s="12"/>
      <c r="Z9" s="12">
        <f t="shared" si="1"/>
        <v>10.4</v>
      </c>
      <c r="AA9" s="16"/>
      <c r="AB9" s="12">
        <f t="shared" si="2"/>
        <v>10.3</v>
      </c>
      <c r="AC9" s="17"/>
      <c r="AD9" s="18"/>
    </row>
    <row r="10" ht="15.75" customHeight="1" spans="1:30">
      <c r="A10" s="12" t="s">
        <v>48</v>
      </c>
      <c r="B10" s="12" t="s">
        <v>35</v>
      </c>
      <c r="C10" s="12" t="s">
        <v>49</v>
      </c>
      <c r="D10" s="12">
        <v>2103</v>
      </c>
      <c r="E10" s="13" t="s">
        <v>50</v>
      </c>
      <c r="F10" s="12"/>
      <c r="G10" s="12">
        <f>VLOOKUP(A10,学术讲座、学术节!$A$1:$E$52,2,0)</f>
        <v>-0.5</v>
      </c>
      <c r="H10" s="12">
        <f>VLOOKUP(A10,学术讲座、学术节!$A$1:$E$52,4,0)</f>
        <v>0</v>
      </c>
      <c r="I10" s="12"/>
      <c r="J10" s="12"/>
      <c r="K10" s="12">
        <f t="shared" si="0"/>
        <v>-0.5</v>
      </c>
      <c r="L10" s="12">
        <v>10</v>
      </c>
      <c r="M10" s="12"/>
      <c r="N10" s="12"/>
      <c r="O10" s="12"/>
      <c r="P10" s="12"/>
      <c r="Q10" s="12"/>
      <c r="R10" s="12"/>
      <c r="S10" s="12"/>
      <c r="T10" s="12"/>
      <c r="U10" s="12"/>
      <c r="V10" s="12">
        <f>VLOOKUP(A10,学术讲座、学术节!$A$1:$E$52,3,0)</f>
        <v>0</v>
      </c>
      <c r="W10" s="16"/>
      <c r="X10" s="12"/>
      <c r="Y10" s="12"/>
      <c r="Z10" s="12">
        <f t="shared" si="1"/>
        <v>10</v>
      </c>
      <c r="AA10" s="16"/>
      <c r="AB10" s="12">
        <f t="shared" si="2"/>
        <v>9.5</v>
      </c>
      <c r="AC10" s="17"/>
      <c r="AD10" s="18"/>
    </row>
    <row r="11" ht="15.75" customHeight="1" spans="1:30">
      <c r="A11" s="12" t="s">
        <v>51</v>
      </c>
      <c r="B11" s="12" t="s">
        <v>35</v>
      </c>
      <c r="C11" s="12" t="s">
        <v>36</v>
      </c>
      <c r="D11" s="12">
        <v>2103</v>
      </c>
      <c r="E11" s="13" t="s">
        <v>52</v>
      </c>
      <c r="F11" s="12"/>
      <c r="G11" s="12">
        <f>VLOOKUP(A11,学术讲座、学术节!$A$1:$E$52,2,0)</f>
        <v>-0.5</v>
      </c>
      <c r="H11" s="12">
        <f>VLOOKUP(A11,学术讲座、学术节!$A$1:$E$52,4,0)</f>
        <v>0</v>
      </c>
      <c r="I11" s="12"/>
      <c r="J11" s="12"/>
      <c r="K11" s="12">
        <f t="shared" si="0"/>
        <v>-0.5</v>
      </c>
      <c r="L11" s="12">
        <v>10</v>
      </c>
      <c r="M11" s="12"/>
      <c r="N11" s="12"/>
      <c r="O11" s="12">
        <v>0.2</v>
      </c>
      <c r="P11" s="12"/>
      <c r="Q11" s="12"/>
      <c r="R11" s="12"/>
      <c r="S11" s="12"/>
      <c r="T11" s="12"/>
      <c r="U11" s="12"/>
      <c r="V11" s="12">
        <f>VLOOKUP(A11,学术讲座、学术节!$A$1:$E$52,3,0)</f>
        <v>0</v>
      </c>
      <c r="W11" s="16"/>
      <c r="X11" s="12"/>
      <c r="Y11" s="12"/>
      <c r="Z11" s="12">
        <f t="shared" si="1"/>
        <v>10.2</v>
      </c>
      <c r="AA11" s="16"/>
      <c r="AB11" s="12">
        <f t="shared" si="2"/>
        <v>9.7</v>
      </c>
      <c r="AC11" s="17"/>
      <c r="AD11" s="18"/>
    </row>
    <row r="12" ht="15.75" customHeight="1" spans="1:30">
      <c r="A12" s="12" t="s">
        <v>53</v>
      </c>
      <c r="B12" s="12" t="s">
        <v>35</v>
      </c>
      <c r="C12" s="12" t="s">
        <v>36</v>
      </c>
      <c r="D12" s="12">
        <v>2103</v>
      </c>
      <c r="E12" s="13" t="s">
        <v>54</v>
      </c>
      <c r="F12" s="12"/>
      <c r="G12" s="12">
        <f>VLOOKUP(A12,学术讲座、学术节!$A$1:$E$52,2,0)</f>
        <v>-0.2</v>
      </c>
      <c r="H12" s="12">
        <f>VLOOKUP(A12,学术讲座、学术节!$A$1:$E$52,4,0)</f>
        <v>0</v>
      </c>
      <c r="I12" s="12"/>
      <c r="J12" s="12"/>
      <c r="K12" s="12">
        <f t="shared" si="0"/>
        <v>-0.2</v>
      </c>
      <c r="L12" s="12">
        <v>10</v>
      </c>
      <c r="M12" s="12"/>
      <c r="N12" s="12"/>
      <c r="O12" s="12"/>
      <c r="P12" s="12">
        <v>1</v>
      </c>
      <c r="Q12" s="12"/>
      <c r="R12" s="12"/>
      <c r="S12" s="12"/>
      <c r="T12" s="12">
        <f>2.5+0.8</f>
        <v>3.3</v>
      </c>
      <c r="U12" s="12"/>
      <c r="V12" s="12">
        <f>VLOOKUP(A12,学术讲座、学术节!$A$1:$E$52,3,0)</f>
        <v>0</v>
      </c>
      <c r="W12" s="16"/>
      <c r="X12" s="12"/>
      <c r="Y12" s="12"/>
      <c r="Z12" s="12">
        <f t="shared" si="1"/>
        <v>14.3</v>
      </c>
      <c r="AA12" s="16"/>
      <c r="AB12" s="12">
        <f t="shared" si="2"/>
        <v>14.1</v>
      </c>
      <c r="AC12" s="17"/>
      <c r="AD12" s="18"/>
    </row>
    <row r="13" ht="15.75" customHeight="1" spans="1:30">
      <c r="A13" s="12" t="s">
        <v>55</v>
      </c>
      <c r="B13" s="12" t="s">
        <v>35</v>
      </c>
      <c r="C13" s="12" t="s">
        <v>49</v>
      </c>
      <c r="D13" s="12">
        <v>2103</v>
      </c>
      <c r="E13" s="13" t="s">
        <v>56</v>
      </c>
      <c r="F13" s="12"/>
      <c r="G13" s="12">
        <f>VLOOKUP(A13,学术讲座、学术节!$A$1:$E$52,2,0)</f>
        <v>-0.5</v>
      </c>
      <c r="H13" s="12">
        <f>VLOOKUP(A13,学术讲座、学术节!$A$1:$E$52,4,0)</f>
        <v>0</v>
      </c>
      <c r="I13" s="12"/>
      <c r="J13" s="12"/>
      <c r="K13" s="12">
        <f t="shared" si="0"/>
        <v>-0.5</v>
      </c>
      <c r="L13" s="12">
        <v>10</v>
      </c>
      <c r="M13" s="12"/>
      <c r="N13" s="12"/>
      <c r="O13" s="12"/>
      <c r="P13" s="12"/>
      <c r="Q13" s="12"/>
      <c r="R13" s="12"/>
      <c r="S13" s="12"/>
      <c r="T13" s="12"/>
      <c r="U13" s="12">
        <v>1.5</v>
      </c>
      <c r="V13" s="12">
        <f>VLOOKUP(A13,学术讲座、学术节!$A$1:$E$52,3,0)</f>
        <v>0</v>
      </c>
      <c r="W13" s="16"/>
      <c r="X13" s="12"/>
      <c r="Y13" s="12"/>
      <c r="Z13" s="12">
        <f t="shared" si="1"/>
        <v>11.5</v>
      </c>
      <c r="AA13" s="16"/>
      <c r="AB13" s="12">
        <f t="shared" si="2"/>
        <v>11</v>
      </c>
      <c r="AC13" s="17"/>
      <c r="AD13" s="18"/>
    </row>
    <row r="14" ht="15.75" customHeight="1" spans="1:30">
      <c r="A14" s="12" t="s">
        <v>57</v>
      </c>
      <c r="B14" s="12" t="s">
        <v>35</v>
      </c>
      <c r="C14" s="12" t="s">
        <v>36</v>
      </c>
      <c r="D14" s="12">
        <v>2103</v>
      </c>
      <c r="E14" s="13" t="s">
        <v>58</v>
      </c>
      <c r="F14" s="12"/>
      <c r="G14" s="12">
        <f>VLOOKUP(A14,学术讲座、学术节!$A$1:$E$52,2,0)</f>
        <v>-0.5</v>
      </c>
      <c r="H14" s="12">
        <f>VLOOKUP(A14,学术讲座、学术节!$A$1:$E$52,4,0)</f>
        <v>0</v>
      </c>
      <c r="I14" s="12"/>
      <c r="J14" s="12"/>
      <c r="K14" s="12">
        <f t="shared" si="0"/>
        <v>-0.5</v>
      </c>
      <c r="L14" s="12">
        <v>10</v>
      </c>
      <c r="M14" s="12"/>
      <c r="N14" s="12"/>
      <c r="O14" s="12"/>
      <c r="P14" s="12"/>
      <c r="Q14" s="12"/>
      <c r="R14" s="12"/>
      <c r="S14" s="12"/>
      <c r="T14" s="12"/>
      <c r="U14" s="12"/>
      <c r="V14" s="12">
        <f>VLOOKUP(A14,学术讲座、学术节!$A$1:$E$52,3,0)</f>
        <v>0</v>
      </c>
      <c r="W14" s="16"/>
      <c r="X14" s="12"/>
      <c r="Y14" s="12"/>
      <c r="Z14" s="12">
        <f t="shared" si="1"/>
        <v>10</v>
      </c>
      <c r="AA14" s="16"/>
      <c r="AB14" s="12">
        <f t="shared" si="2"/>
        <v>9.5</v>
      </c>
      <c r="AC14" s="17"/>
      <c r="AD14" s="18"/>
    </row>
    <row r="15" ht="15.75" customHeight="1" spans="1:30">
      <c r="A15" s="12" t="s">
        <v>59</v>
      </c>
      <c r="B15" s="12" t="s">
        <v>35</v>
      </c>
      <c r="C15" s="12" t="s">
        <v>49</v>
      </c>
      <c r="D15" s="12">
        <v>2103</v>
      </c>
      <c r="E15" s="13" t="s">
        <v>60</v>
      </c>
      <c r="F15" s="12"/>
      <c r="G15" s="12">
        <f>VLOOKUP(A15,学术讲座、学术节!$A$1:$E$52,2,0)</f>
        <v>-0.5</v>
      </c>
      <c r="H15" s="12">
        <f>VLOOKUP(A15,学术讲座、学术节!$A$1:$E$52,4,0)</f>
        <v>0</v>
      </c>
      <c r="I15" s="12"/>
      <c r="J15" s="12"/>
      <c r="K15" s="12">
        <f t="shared" si="0"/>
        <v>-0.5</v>
      </c>
      <c r="L15" s="12">
        <v>10</v>
      </c>
      <c r="M15" s="12"/>
      <c r="N15" s="12">
        <v>4</v>
      </c>
      <c r="O15" s="12"/>
      <c r="P15" s="12">
        <v>1.5</v>
      </c>
      <c r="Q15" s="12"/>
      <c r="R15" s="12">
        <v>2.5</v>
      </c>
      <c r="S15" s="12"/>
      <c r="T15" s="12"/>
      <c r="U15" s="12"/>
      <c r="V15" s="12">
        <f>VLOOKUP(A15,学术讲座、学术节!$A$1:$E$52,3,0)</f>
        <v>0</v>
      </c>
      <c r="W15" s="16"/>
      <c r="X15" s="12"/>
      <c r="Y15" s="12"/>
      <c r="Z15" s="12">
        <f t="shared" si="1"/>
        <v>18</v>
      </c>
      <c r="AA15" s="16"/>
      <c r="AB15" s="12">
        <f t="shared" si="2"/>
        <v>17.5</v>
      </c>
      <c r="AC15" s="17"/>
      <c r="AD15" s="18"/>
    </row>
    <row r="16" ht="15.75" customHeight="1" spans="1:30">
      <c r="A16" s="12" t="s">
        <v>61</v>
      </c>
      <c r="B16" s="12" t="s">
        <v>35</v>
      </c>
      <c r="C16" s="12" t="s">
        <v>36</v>
      </c>
      <c r="D16" s="12">
        <v>2103</v>
      </c>
      <c r="E16" s="13" t="s">
        <v>62</v>
      </c>
      <c r="F16" s="12"/>
      <c r="G16" s="12">
        <f>VLOOKUP(A16,学术讲座、学术节!$A$1:$E$52,2,0)</f>
        <v>0</v>
      </c>
      <c r="H16" s="12">
        <f>VLOOKUP(A16,学术讲座、学术节!$A$1:$E$52,4,0)</f>
        <v>0</v>
      </c>
      <c r="I16" s="12"/>
      <c r="J16" s="12"/>
      <c r="K16" s="12">
        <f t="shared" si="0"/>
        <v>0</v>
      </c>
      <c r="L16" s="12">
        <v>10</v>
      </c>
      <c r="M16" s="12"/>
      <c r="N16" s="12"/>
      <c r="O16" s="12"/>
      <c r="P16" s="12"/>
      <c r="Q16" s="12">
        <v>0.1</v>
      </c>
      <c r="R16" s="12"/>
      <c r="S16" s="12"/>
      <c r="T16" s="12"/>
      <c r="U16" s="12"/>
      <c r="V16" s="12">
        <f>VLOOKUP(A16,学术讲座、学术节!$A$1:$E$52,3,0)</f>
        <v>0.2</v>
      </c>
      <c r="W16" s="16"/>
      <c r="X16" s="12"/>
      <c r="Y16" s="12"/>
      <c r="Z16" s="12">
        <f t="shared" si="1"/>
        <v>10.3</v>
      </c>
      <c r="AA16" s="16"/>
      <c r="AB16" s="12">
        <f t="shared" si="2"/>
        <v>10.3</v>
      </c>
      <c r="AC16" s="17"/>
      <c r="AD16" s="18"/>
    </row>
    <row r="17" ht="15.75" customHeight="1" spans="1:30">
      <c r="A17" s="12" t="s">
        <v>63</v>
      </c>
      <c r="B17" s="12" t="s">
        <v>35</v>
      </c>
      <c r="C17" s="12" t="s">
        <v>36</v>
      </c>
      <c r="D17" s="12">
        <v>2103</v>
      </c>
      <c r="E17" s="13" t="s">
        <v>64</v>
      </c>
      <c r="F17" s="12"/>
      <c r="G17" s="12">
        <f>VLOOKUP(A17,学术讲座、学术节!$A$1:$E$52,2,0)</f>
        <v>0.1</v>
      </c>
      <c r="H17" s="12">
        <f>VLOOKUP(A17,学术讲座、学术节!$A$1:$E$52,4,0)</f>
        <v>0</v>
      </c>
      <c r="I17" s="12"/>
      <c r="J17" s="12"/>
      <c r="K17" s="12">
        <f t="shared" si="0"/>
        <v>0.1</v>
      </c>
      <c r="L17" s="12">
        <v>10</v>
      </c>
      <c r="M17" s="12"/>
      <c r="N17" s="12"/>
      <c r="O17" s="12"/>
      <c r="P17" s="12">
        <v>0.2</v>
      </c>
      <c r="Q17" s="12"/>
      <c r="R17" s="12"/>
      <c r="S17" s="12"/>
      <c r="T17" s="12">
        <v>2.5</v>
      </c>
      <c r="U17" s="12"/>
      <c r="V17" s="12">
        <f>VLOOKUP(A17,学术讲座、学术节!$A$1:$E$52,3,0)</f>
        <v>0</v>
      </c>
      <c r="W17" s="16"/>
      <c r="X17" s="12"/>
      <c r="Y17" s="12"/>
      <c r="Z17" s="12">
        <f t="shared" si="1"/>
        <v>12.7</v>
      </c>
      <c r="AA17" s="16"/>
      <c r="AB17" s="12">
        <f t="shared" si="2"/>
        <v>12.8</v>
      </c>
      <c r="AC17" s="17"/>
      <c r="AD17" s="18"/>
    </row>
    <row r="18" ht="15.75" customHeight="1" spans="1:30">
      <c r="A18" s="12" t="s">
        <v>65</v>
      </c>
      <c r="B18" s="12" t="s">
        <v>35</v>
      </c>
      <c r="C18" s="12" t="s">
        <v>36</v>
      </c>
      <c r="D18" s="12">
        <v>2103</v>
      </c>
      <c r="E18" s="13" t="s">
        <v>66</v>
      </c>
      <c r="F18" s="12"/>
      <c r="G18" s="12">
        <f>VLOOKUP(A18,学术讲座、学术节!$A$1:$E$52,2,0)</f>
        <v>-0.3</v>
      </c>
      <c r="H18" s="12">
        <f>VLOOKUP(A18,学术讲座、学术节!$A$1:$E$52,4,0)</f>
        <v>0</v>
      </c>
      <c r="I18" s="12"/>
      <c r="J18" s="12"/>
      <c r="K18" s="12">
        <f t="shared" si="0"/>
        <v>-0.3</v>
      </c>
      <c r="L18" s="12">
        <v>10</v>
      </c>
      <c r="M18" s="12"/>
      <c r="N18" s="12"/>
      <c r="O18" s="12"/>
      <c r="P18" s="12"/>
      <c r="Q18" s="12"/>
      <c r="R18" s="12"/>
      <c r="S18" s="12"/>
      <c r="T18" s="12"/>
      <c r="U18" s="12"/>
      <c r="V18" s="12">
        <f>VLOOKUP(A18,学术讲座、学术节!$A$1:$E$52,3,0)</f>
        <v>0</v>
      </c>
      <c r="W18" s="16"/>
      <c r="X18" s="12"/>
      <c r="Y18" s="12"/>
      <c r="Z18" s="12">
        <f t="shared" si="1"/>
        <v>10</v>
      </c>
      <c r="AA18" s="16"/>
      <c r="AB18" s="12">
        <f t="shared" si="2"/>
        <v>9.7</v>
      </c>
      <c r="AC18" s="17"/>
      <c r="AD18" s="18"/>
    </row>
    <row r="19" ht="15.75" customHeight="1" spans="1:30">
      <c r="A19" s="12" t="s">
        <v>67</v>
      </c>
      <c r="B19" s="12" t="s">
        <v>35</v>
      </c>
      <c r="C19" s="12" t="s">
        <v>36</v>
      </c>
      <c r="D19" s="12">
        <v>2103</v>
      </c>
      <c r="E19" s="13" t="s">
        <v>68</v>
      </c>
      <c r="F19" s="12"/>
      <c r="G19" s="12">
        <f>VLOOKUP(A19,学术讲座、学术节!$A$1:$E$52,2,0)</f>
        <v>-0.5</v>
      </c>
      <c r="H19" s="12">
        <f>VLOOKUP(A19,学术讲座、学术节!$A$1:$E$52,4,0)</f>
        <v>0</v>
      </c>
      <c r="I19" s="12"/>
      <c r="J19" s="12"/>
      <c r="K19" s="12">
        <f t="shared" si="0"/>
        <v>-0.5</v>
      </c>
      <c r="L19" s="12">
        <v>10</v>
      </c>
      <c r="M19" s="12"/>
      <c r="N19" s="12"/>
      <c r="O19" s="12"/>
      <c r="P19" s="12"/>
      <c r="Q19" s="12"/>
      <c r="R19" s="12"/>
      <c r="S19" s="12"/>
      <c r="T19" s="12"/>
      <c r="U19" s="12"/>
      <c r="V19" s="12">
        <f>VLOOKUP(A19,学术讲座、学术节!$A$1:$E$52,3,0)</f>
        <v>0</v>
      </c>
      <c r="W19" s="16"/>
      <c r="X19" s="12"/>
      <c r="Y19" s="12"/>
      <c r="Z19" s="12">
        <f t="shared" si="1"/>
        <v>10</v>
      </c>
      <c r="AA19" s="16"/>
      <c r="AB19" s="12">
        <f t="shared" si="2"/>
        <v>9.5</v>
      </c>
      <c r="AC19" s="17"/>
      <c r="AD19" s="18"/>
    </row>
    <row r="20" ht="15.75" customHeight="1" spans="1:30">
      <c r="A20" s="12" t="s">
        <v>69</v>
      </c>
      <c r="B20" s="12" t="s">
        <v>35</v>
      </c>
      <c r="C20" s="12" t="s">
        <v>36</v>
      </c>
      <c r="D20" s="12">
        <v>2103</v>
      </c>
      <c r="E20" s="13" t="s">
        <v>70</v>
      </c>
      <c r="F20" s="12"/>
      <c r="G20" s="12">
        <f>VLOOKUP(A20,学术讲座、学术节!$A$1:$E$52,2,0)</f>
        <v>-0.5</v>
      </c>
      <c r="H20" s="12">
        <f>VLOOKUP(A20,学术讲座、学术节!$A$1:$E$52,4,0)</f>
        <v>0</v>
      </c>
      <c r="I20" s="12"/>
      <c r="J20" s="12"/>
      <c r="K20" s="12">
        <f t="shared" si="0"/>
        <v>-0.5</v>
      </c>
      <c r="L20" s="12">
        <v>10</v>
      </c>
      <c r="M20" s="12"/>
      <c r="N20" s="12"/>
      <c r="O20" s="12">
        <v>0.2</v>
      </c>
      <c r="P20" s="12"/>
      <c r="Q20" s="12"/>
      <c r="R20" s="12"/>
      <c r="S20" s="12"/>
      <c r="T20" s="12"/>
      <c r="U20" s="12"/>
      <c r="V20" s="12">
        <f>VLOOKUP(A20,学术讲座、学术节!$A$1:$E$52,3,0)</f>
        <v>0</v>
      </c>
      <c r="W20" s="16"/>
      <c r="X20" s="12"/>
      <c r="Y20" s="12"/>
      <c r="Z20" s="12">
        <f t="shared" si="1"/>
        <v>10.2</v>
      </c>
      <c r="AA20" s="16"/>
      <c r="AB20" s="12">
        <f t="shared" si="2"/>
        <v>9.7</v>
      </c>
      <c r="AC20" s="17"/>
      <c r="AD20" s="18"/>
    </row>
    <row r="21" ht="15.75" customHeight="1" spans="1:30">
      <c r="A21" s="12" t="s">
        <v>71</v>
      </c>
      <c r="B21" s="12" t="s">
        <v>35</v>
      </c>
      <c r="C21" s="12" t="s">
        <v>49</v>
      </c>
      <c r="D21" s="12">
        <v>2103</v>
      </c>
      <c r="E21" s="13" t="s">
        <v>72</v>
      </c>
      <c r="F21" s="12"/>
      <c r="G21" s="12">
        <f>VLOOKUP(A21,学术讲座、学术节!$A$1:$E$52,2,0)</f>
        <v>-0.4</v>
      </c>
      <c r="H21" s="12">
        <f>VLOOKUP(A21,学术讲座、学术节!$A$1:$E$52,4,0)</f>
        <v>0</v>
      </c>
      <c r="I21" s="12"/>
      <c r="J21" s="12"/>
      <c r="K21" s="12">
        <f t="shared" si="0"/>
        <v>-0.4</v>
      </c>
      <c r="L21" s="12">
        <v>10</v>
      </c>
      <c r="M21" s="12"/>
      <c r="N21" s="12"/>
      <c r="O21" s="12"/>
      <c r="P21" s="12"/>
      <c r="Q21" s="12"/>
      <c r="R21" s="12"/>
      <c r="S21" s="12"/>
      <c r="T21" s="12"/>
      <c r="U21" s="12"/>
      <c r="V21" s="12">
        <f>VLOOKUP(A21,学术讲座、学术节!$A$1:$E$52,3,0)</f>
        <v>0.2</v>
      </c>
      <c r="W21" s="16"/>
      <c r="X21" s="12"/>
      <c r="Y21" s="12"/>
      <c r="Z21" s="12">
        <f t="shared" si="1"/>
        <v>10.2</v>
      </c>
      <c r="AA21" s="16"/>
      <c r="AB21" s="12">
        <f t="shared" si="2"/>
        <v>9.8</v>
      </c>
      <c r="AC21" s="17"/>
      <c r="AD21" s="18"/>
    </row>
    <row r="22" ht="15.75" customHeight="1" spans="1:30">
      <c r="A22" s="12" t="s">
        <v>73</v>
      </c>
      <c r="B22" s="12" t="s">
        <v>35</v>
      </c>
      <c r="C22" s="12" t="s">
        <v>36</v>
      </c>
      <c r="D22" s="12">
        <v>2103</v>
      </c>
      <c r="E22" s="13" t="s">
        <v>74</v>
      </c>
      <c r="F22" s="12"/>
      <c r="G22" s="12">
        <f>VLOOKUP(A22,学术讲座、学术节!$A$1:$E$52,2,0)</f>
        <v>-0.2</v>
      </c>
      <c r="H22" s="12">
        <f>VLOOKUP(A22,学术讲座、学术节!$A$1:$E$52,4,0)</f>
        <v>0</v>
      </c>
      <c r="I22" s="12"/>
      <c r="J22" s="12"/>
      <c r="K22" s="12">
        <f t="shared" si="0"/>
        <v>-0.2</v>
      </c>
      <c r="L22" s="12">
        <v>10</v>
      </c>
      <c r="M22" s="12"/>
      <c r="N22" s="12"/>
      <c r="O22" s="12"/>
      <c r="P22" s="12"/>
      <c r="Q22" s="12"/>
      <c r="R22" s="12"/>
      <c r="S22" s="12"/>
      <c r="T22" s="12"/>
      <c r="U22" s="12"/>
      <c r="V22" s="12">
        <f>VLOOKUP(A22,学术讲座、学术节!$A$1:$E$52,3,0)</f>
        <v>0</v>
      </c>
      <c r="W22" s="16"/>
      <c r="X22" s="12"/>
      <c r="Y22" s="12"/>
      <c r="Z22" s="12">
        <f t="shared" si="1"/>
        <v>10</v>
      </c>
      <c r="AA22" s="16"/>
      <c r="AB22" s="12">
        <f t="shared" si="2"/>
        <v>9.8</v>
      </c>
      <c r="AC22" s="17"/>
      <c r="AD22" s="18"/>
    </row>
    <row r="23" ht="15.75" customHeight="1" spans="1:30">
      <c r="A23" s="12" t="s">
        <v>75</v>
      </c>
      <c r="B23" s="12" t="s">
        <v>35</v>
      </c>
      <c r="C23" s="12" t="s">
        <v>49</v>
      </c>
      <c r="D23" s="12">
        <v>2103</v>
      </c>
      <c r="E23" s="13" t="s">
        <v>76</v>
      </c>
      <c r="F23" s="12"/>
      <c r="G23" s="12">
        <f>VLOOKUP(A23,学术讲座、学术节!$A$1:$E$52,2,0)</f>
        <v>-0.5</v>
      </c>
      <c r="H23" s="12">
        <f>VLOOKUP(A23,学术讲座、学术节!$A$1:$E$52,4,0)</f>
        <v>0</v>
      </c>
      <c r="I23" s="12"/>
      <c r="J23" s="12"/>
      <c r="K23" s="12">
        <f t="shared" si="0"/>
        <v>-0.5</v>
      </c>
      <c r="L23" s="12">
        <v>10</v>
      </c>
      <c r="M23" s="12"/>
      <c r="N23" s="12"/>
      <c r="O23" s="12"/>
      <c r="P23" s="12"/>
      <c r="Q23" s="12"/>
      <c r="R23" s="12"/>
      <c r="S23" s="12"/>
      <c r="T23" s="12"/>
      <c r="U23" s="12"/>
      <c r="V23" s="12">
        <f>VLOOKUP(A23,学术讲座、学术节!$A$1:$E$52,3,0)</f>
        <v>0</v>
      </c>
      <c r="W23" s="16"/>
      <c r="X23" s="12"/>
      <c r="Y23" s="12"/>
      <c r="Z23" s="12">
        <f t="shared" si="1"/>
        <v>10</v>
      </c>
      <c r="AA23" s="16"/>
      <c r="AB23" s="12">
        <f t="shared" si="2"/>
        <v>9.5</v>
      </c>
      <c r="AC23" s="17"/>
      <c r="AD23" s="18"/>
    </row>
    <row r="24" ht="15.75" customHeight="1" spans="1:30">
      <c r="A24" s="12" t="s">
        <v>77</v>
      </c>
      <c r="B24" s="12" t="s">
        <v>35</v>
      </c>
      <c r="C24" s="12" t="s">
        <v>36</v>
      </c>
      <c r="D24" s="12">
        <v>2103</v>
      </c>
      <c r="E24" s="13" t="s">
        <v>78</v>
      </c>
      <c r="F24" s="12"/>
      <c r="G24" s="12">
        <f>VLOOKUP(A24,学术讲座、学术节!$A$1:$E$52,2,0)</f>
        <v>-0.5</v>
      </c>
      <c r="H24" s="12">
        <f>VLOOKUP(A24,学术讲座、学术节!$A$1:$E$52,4,0)</f>
        <v>0</v>
      </c>
      <c r="I24" s="12"/>
      <c r="J24" s="12"/>
      <c r="K24" s="12">
        <f t="shared" si="0"/>
        <v>-0.5</v>
      </c>
      <c r="L24" s="12">
        <v>10</v>
      </c>
      <c r="M24" s="12"/>
      <c r="N24" s="12"/>
      <c r="O24" s="12"/>
      <c r="P24" s="12"/>
      <c r="Q24" s="12"/>
      <c r="R24" s="12"/>
      <c r="S24" s="12"/>
      <c r="T24" s="12"/>
      <c r="U24" s="12"/>
      <c r="V24" s="12">
        <f>VLOOKUP(A24,学术讲座、学术节!$A$1:$E$52,3,0)</f>
        <v>0</v>
      </c>
      <c r="W24" s="16"/>
      <c r="X24" s="12"/>
      <c r="Y24" s="12"/>
      <c r="Z24" s="12">
        <f t="shared" si="1"/>
        <v>10</v>
      </c>
      <c r="AA24" s="16"/>
      <c r="AB24" s="12">
        <f t="shared" si="2"/>
        <v>9.5</v>
      </c>
      <c r="AC24" s="17"/>
      <c r="AD24" s="18"/>
    </row>
    <row r="25" ht="15.75" customHeight="1" spans="1:30">
      <c r="A25" s="12" t="s">
        <v>79</v>
      </c>
      <c r="B25" s="12" t="s">
        <v>35</v>
      </c>
      <c r="C25" s="12" t="s">
        <v>49</v>
      </c>
      <c r="D25" s="12">
        <v>2103</v>
      </c>
      <c r="E25" s="13" t="s">
        <v>80</v>
      </c>
      <c r="F25" s="12"/>
      <c r="G25" s="12">
        <f>VLOOKUP(A25,学术讲座、学术节!$A$1:$E$52,2,0)</f>
        <v>-0.5</v>
      </c>
      <c r="H25" s="12">
        <f>VLOOKUP(A25,学术讲座、学术节!$A$1:$E$52,4,0)</f>
        <v>0</v>
      </c>
      <c r="I25" s="12"/>
      <c r="J25" s="12"/>
      <c r="K25" s="12">
        <f t="shared" si="0"/>
        <v>-0.5</v>
      </c>
      <c r="L25" s="12">
        <v>10</v>
      </c>
      <c r="M25" s="12"/>
      <c r="N25" s="12"/>
      <c r="O25" s="12"/>
      <c r="P25" s="12"/>
      <c r="Q25" s="12"/>
      <c r="R25" s="12"/>
      <c r="S25" s="12">
        <v>0.1</v>
      </c>
      <c r="T25" s="12"/>
      <c r="U25" s="12"/>
      <c r="V25" s="12">
        <f>VLOOKUP(A25,学术讲座、学术节!$A$1:$E$52,3,0)</f>
        <v>0</v>
      </c>
      <c r="W25" s="16"/>
      <c r="X25" s="12"/>
      <c r="Y25" s="12"/>
      <c r="Z25" s="12">
        <f t="shared" si="1"/>
        <v>10.1</v>
      </c>
      <c r="AA25" s="16"/>
      <c r="AB25" s="12">
        <f t="shared" si="2"/>
        <v>9.6</v>
      </c>
      <c r="AC25" s="17"/>
      <c r="AD25" s="18"/>
    </row>
    <row r="26" ht="15.75" customHeight="1" spans="1:30">
      <c r="A26" s="12" t="s">
        <v>81</v>
      </c>
      <c r="B26" s="12" t="s">
        <v>35</v>
      </c>
      <c r="C26" s="12" t="s">
        <v>36</v>
      </c>
      <c r="D26" s="12">
        <v>2103</v>
      </c>
      <c r="E26" s="13" t="s">
        <v>82</v>
      </c>
      <c r="F26" s="12"/>
      <c r="G26" s="12">
        <f>VLOOKUP(A26,学术讲座、学术节!$A$1:$E$52,2,0)</f>
        <v>-0.5</v>
      </c>
      <c r="H26" s="12">
        <f>VLOOKUP(A26,学术讲座、学术节!$A$1:$E$52,4,0)</f>
        <v>0</v>
      </c>
      <c r="I26" s="12"/>
      <c r="J26" s="12"/>
      <c r="K26" s="12">
        <f t="shared" si="0"/>
        <v>-0.5</v>
      </c>
      <c r="L26" s="12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>
        <f>VLOOKUP(A26,学术讲座、学术节!$A$1:$E$52,3,0)</f>
        <v>0</v>
      </c>
      <c r="W26" s="16"/>
      <c r="X26" s="12"/>
      <c r="Y26" s="12"/>
      <c r="Z26" s="12">
        <f t="shared" si="1"/>
        <v>10</v>
      </c>
      <c r="AA26" s="16"/>
      <c r="AB26" s="12">
        <f t="shared" si="2"/>
        <v>9.5</v>
      </c>
      <c r="AC26" s="17"/>
      <c r="AD26" s="18"/>
    </row>
    <row r="27" ht="15.75" customHeight="1" spans="1:30">
      <c r="A27" s="12" t="s">
        <v>83</v>
      </c>
      <c r="B27" s="12" t="s">
        <v>35</v>
      </c>
      <c r="C27" s="12" t="s">
        <v>49</v>
      </c>
      <c r="D27" s="12">
        <v>2103</v>
      </c>
      <c r="E27" s="13" t="s">
        <v>84</v>
      </c>
      <c r="F27" s="12"/>
      <c r="G27" s="12">
        <f>VLOOKUP(A27,学术讲座、学术节!$A$1:$E$52,2,0)</f>
        <v>-0.5</v>
      </c>
      <c r="H27" s="12">
        <f>VLOOKUP(A27,学术讲座、学术节!$A$1:$E$52,4,0)</f>
        <v>0</v>
      </c>
      <c r="I27" s="12"/>
      <c r="J27" s="12"/>
      <c r="K27" s="12">
        <f t="shared" si="0"/>
        <v>-0.5</v>
      </c>
      <c r="L27" s="12">
        <v>10</v>
      </c>
      <c r="M27" s="12"/>
      <c r="N27" s="12"/>
      <c r="O27" s="12"/>
      <c r="P27" s="12"/>
      <c r="Q27" s="12"/>
      <c r="R27" s="12"/>
      <c r="S27" s="12"/>
      <c r="T27" s="12"/>
      <c r="U27" s="12">
        <v>1.5</v>
      </c>
      <c r="V27" s="12">
        <f>VLOOKUP(A27,学术讲座、学术节!$A$1:$E$52,3,0)</f>
        <v>0</v>
      </c>
      <c r="W27" s="16"/>
      <c r="X27" s="12"/>
      <c r="Y27" s="12"/>
      <c r="Z27" s="12">
        <f t="shared" si="1"/>
        <v>11.5</v>
      </c>
      <c r="AA27" s="16"/>
      <c r="AB27" s="12">
        <f t="shared" si="2"/>
        <v>11</v>
      </c>
      <c r="AC27" s="17"/>
      <c r="AD27" s="18"/>
    </row>
    <row r="28" ht="15.75" customHeight="1" spans="1:30">
      <c r="A28" s="12" t="s">
        <v>85</v>
      </c>
      <c r="B28" s="12" t="s">
        <v>35</v>
      </c>
      <c r="C28" s="12" t="s">
        <v>36</v>
      </c>
      <c r="D28" s="12">
        <v>2103</v>
      </c>
      <c r="E28" s="13" t="s">
        <v>86</v>
      </c>
      <c r="F28" s="12"/>
      <c r="G28" s="12">
        <f>VLOOKUP(A28,学术讲座、学术节!$A$1:$E$52,2,0)</f>
        <v>-0.3</v>
      </c>
      <c r="H28" s="12">
        <f>VLOOKUP(A28,学术讲座、学术节!$A$1:$E$52,4,0)</f>
        <v>0</v>
      </c>
      <c r="I28" s="12"/>
      <c r="J28" s="12"/>
      <c r="K28" s="12">
        <f t="shared" si="0"/>
        <v>-0.3</v>
      </c>
      <c r="L28" s="12">
        <v>10</v>
      </c>
      <c r="M28" s="12"/>
      <c r="N28" s="12"/>
      <c r="O28" s="12"/>
      <c r="P28" s="12"/>
      <c r="Q28" s="12"/>
      <c r="R28" s="12"/>
      <c r="S28" s="12"/>
      <c r="T28" s="12"/>
      <c r="U28" s="12"/>
      <c r="V28" s="12">
        <f>VLOOKUP(A28,学术讲座、学术节!$A$1:$E$52,3,0)</f>
        <v>0</v>
      </c>
      <c r="W28" s="16"/>
      <c r="X28" s="12"/>
      <c r="Y28" s="12"/>
      <c r="Z28" s="12">
        <f t="shared" si="1"/>
        <v>10</v>
      </c>
      <c r="AA28" s="16"/>
      <c r="AB28" s="12">
        <f t="shared" si="2"/>
        <v>9.7</v>
      </c>
      <c r="AC28" s="17"/>
      <c r="AD28" s="18"/>
    </row>
    <row r="29" ht="15.75" customHeight="1" spans="1:30">
      <c r="A29" s="12" t="s">
        <v>87</v>
      </c>
      <c r="B29" s="12" t="s">
        <v>35</v>
      </c>
      <c r="C29" s="12" t="s">
        <v>49</v>
      </c>
      <c r="D29" s="12">
        <v>2103</v>
      </c>
      <c r="E29" s="13" t="s">
        <v>88</v>
      </c>
      <c r="F29" s="12"/>
      <c r="G29" s="12">
        <f>VLOOKUP(A29,学术讲座、学术节!$A$1:$E$52,2,0)</f>
        <v>-0.3</v>
      </c>
      <c r="H29" s="12">
        <f>VLOOKUP(A29,学术讲座、学术节!$A$1:$E$52,4,0)</f>
        <v>0</v>
      </c>
      <c r="I29" s="12"/>
      <c r="J29" s="12"/>
      <c r="K29" s="12">
        <f t="shared" si="0"/>
        <v>-0.3</v>
      </c>
      <c r="L29" s="12">
        <v>10</v>
      </c>
      <c r="M29" s="12"/>
      <c r="N29" s="12"/>
      <c r="O29" s="12">
        <v>0.1</v>
      </c>
      <c r="P29" s="12"/>
      <c r="Q29" s="12"/>
      <c r="R29" s="12"/>
      <c r="S29" s="12"/>
      <c r="T29" s="12"/>
      <c r="U29" s="12"/>
      <c r="V29" s="12">
        <f>VLOOKUP(A29,学术讲座、学术节!$A$1:$E$52,3,0)</f>
        <v>0.2</v>
      </c>
      <c r="W29" s="16"/>
      <c r="X29" s="12"/>
      <c r="Y29" s="12"/>
      <c r="Z29" s="12">
        <f t="shared" si="1"/>
        <v>10.3</v>
      </c>
      <c r="AA29" s="16"/>
      <c r="AB29" s="12">
        <f t="shared" si="2"/>
        <v>10</v>
      </c>
      <c r="AC29" s="17"/>
      <c r="AD29" s="18"/>
    </row>
    <row r="30" ht="15.75" customHeight="1" spans="1:30">
      <c r="A30" s="12" t="s">
        <v>89</v>
      </c>
      <c r="B30" s="12" t="s">
        <v>35</v>
      </c>
      <c r="C30" s="12" t="s">
        <v>49</v>
      </c>
      <c r="D30" s="12">
        <v>2103</v>
      </c>
      <c r="E30" s="13" t="s">
        <v>90</v>
      </c>
      <c r="F30" s="12"/>
      <c r="G30" s="12">
        <f>VLOOKUP(A30,学术讲座、学术节!$A$1:$E$52,2,0)</f>
        <v>-0.4</v>
      </c>
      <c r="H30" s="12">
        <f>VLOOKUP(A30,学术讲座、学术节!$A$1:$E$52,4,0)</f>
        <v>0</v>
      </c>
      <c r="I30" s="12"/>
      <c r="J30" s="12"/>
      <c r="K30" s="12">
        <f t="shared" si="0"/>
        <v>-0.4</v>
      </c>
      <c r="L30" s="12">
        <v>10</v>
      </c>
      <c r="M30" s="12"/>
      <c r="N30" s="12"/>
      <c r="O30" s="12"/>
      <c r="P30" s="12"/>
      <c r="Q30" s="12"/>
      <c r="R30" s="12"/>
      <c r="S30" s="12"/>
      <c r="T30" s="12"/>
      <c r="U30" s="12"/>
      <c r="V30" s="12">
        <f>VLOOKUP(A30,学术讲座、学术节!$A$1:$E$52,3,0)</f>
        <v>0</v>
      </c>
      <c r="W30" s="16"/>
      <c r="X30" s="12"/>
      <c r="Y30" s="12"/>
      <c r="Z30" s="12">
        <f t="shared" si="1"/>
        <v>10</v>
      </c>
      <c r="AA30" s="16"/>
      <c r="AB30" s="12">
        <f t="shared" si="2"/>
        <v>9.6</v>
      </c>
      <c r="AC30" s="17"/>
      <c r="AD30" s="18"/>
    </row>
    <row r="31" ht="15.75" customHeight="1" spans="1:30">
      <c r="A31" s="12" t="s">
        <v>91</v>
      </c>
      <c r="B31" s="12" t="s">
        <v>35</v>
      </c>
      <c r="C31" s="12" t="s">
        <v>36</v>
      </c>
      <c r="D31" s="12">
        <v>2103</v>
      </c>
      <c r="E31" s="13" t="s">
        <v>92</v>
      </c>
      <c r="F31" s="12"/>
      <c r="G31" s="12">
        <f>VLOOKUP(A31,学术讲座、学术节!$A$1:$E$52,2,0)</f>
        <v>-0.5</v>
      </c>
      <c r="H31" s="12">
        <f>VLOOKUP(A31,学术讲座、学术节!$A$1:$E$52,4,0)</f>
        <v>0</v>
      </c>
      <c r="I31" s="12"/>
      <c r="J31" s="12"/>
      <c r="K31" s="12">
        <f t="shared" si="0"/>
        <v>-0.5</v>
      </c>
      <c r="L31" s="12">
        <v>10</v>
      </c>
      <c r="M31" s="12"/>
      <c r="N31" s="12"/>
      <c r="O31" s="12"/>
      <c r="P31" s="12">
        <v>0.2</v>
      </c>
      <c r="Q31" s="12"/>
      <c r="R31" s="12"/>
      <c r="S31" s="12"/>
      <c r="T31" s="12"/>
      <c r="U31" s="12"/>
      <c r="V31" s="12">
        <f>VLOOKUP(A31,学术讲座、学术节!$A$1:$E$52,3,0)</f>
        <v>0</v>
      </c>
      <c r="W31" s="16"/>
      <c r="X31" s="12"/>
      <c r="Y31" s="12"/>
      <c r="Z31" s="12">
        <f t="shared" si="1"/>
        <v>10.2</v>
      </c>
      <c r="AA31" s="16"/>
      <c r="AB31" s="12">
        <f t="shared" si="2"/>
        <v>9.7</v>
      </c>
      <c r="AC31" s="17"/>
      <c r="AD31" s="18"/>
    </row>
    <row r="32" ht="15.75" customHeight="1" spans="1:30">
      <c r="A32" s="12" t="s">
        <v>93</v>
      </c>
      <c r="B32" s="12" t="s">
        <v>35</v>
      </c>
      <c r="C32" s="12" t="s">
        <v>49</v>
      </c>
      <c r="D32" s="12">
        <v>2103</v>
      </c>
      <c r="E32" s="13" t="s">
        <v>94</v>
      </c>
      <c r="F32" s="12"/>
      <c r="G32" s="12">
        <f>VLOOKUP(A32,学术讲座、学术节!$A$1:$E$52,2,0)</f>
        <v>-0.5</v>
      </c>
      <c r="H32" s="12">
        <f>VLOOKUP(A32,学术讲座、学术节!$A$1:$E$52,4,0)</f>
        <v>0</v>
      </c>
      <c r="I32" s="12"/>
      <c r="J32" s="12"/>
      <c r="K32" s="12">
        <f t="shared" si="0"/>
        <v>-0.5</v>
      </c>
      <c r="L32" s="12">
        <v>10</v>
      </c>
      <c r="M32" s="12"/>
      <c r="N32" s="12"/>
      <c r="O32" s="12"/>
      <c r="P32" s="12"/>
      <c r="Q32" s="12"/>
      <c r="R32" s="12"/>
      <c r="S32" s="12"/>
      <c r="T32" s="12"/>
      <c r="U32" s="12">
        <v>1.5</v>
      </c>
      <c r="V32" s="12">
        <f>VLOOKUP(A32,学术讲座、学术节!$A$1:$E$52,3,0)</f>
        <v>0</v>
      </c>
      <c r="W32" s="16"/>
      <c r="X32" s="12"/>
      <c r="Y32" s="12"/>
      <c r="Z32" s="12">
        <f t="shared" si="1"/>
        <v>11.5</v>
      </c>
      <c r="AA32" s="16"/>
      <c r="AB32" s="12">
        <f t="shared" si="2"/>
        <v>11</v>
      </c>
      <c r="AC32" s="17"/>
      <c r="AD32" s="18"/>
    </row>
    <row r="33" ht="15.75" customHeight="1" spans="1:30">
      <c r="A33" s="12" t="s">
        <v>95</v>
      </c>
      <c r="B33" s="12" t="s">
        <v>35</v>
      </c>
      <c r="C33" s="12" t="s">
        <v>36</v>
      </c>
      <c r="D33" s="12">
        <v>2103</v>
      </c>
      <c r="E33" s="13" t="s">
        <v>96</v>
      </c>
      <c r="F33" s="12"/>
      <c r="G33" s="12">
        <f>VLOOKUP(A33,学术讲座、学术节!$A$1:$E$52,2,0)</f>
        <v>0</v>
      </c>
      <c r="H33" s="12">
        <f>VLOOKUP(A33,学术讲座、学术节!$A$1:$E$52,4,0)</f>
        <v>0</v>
      </c>
      <c r="I33" s="12"/>
      <c r="J33" s="12"/>
      <c r="K33" s="12">
        <f t="shared" si="0"/>
        <v>0</v>
      </c>
      <c r="L33" s="12">
        <v>10</v>
      </c>
      <c r="M33" s="12"/>
      <c r="N33" s="12"/>
      <c r="O33" s="12"/>
      <c r="P33" s="12"/>
      <c r="Q33" s="12"/>
      <c r="R33" s="12"/>
      <c r="S33" s="12"/>
      <c r="T33" s="12"/>
      <c r="U33" s="12"/>
      <c r="V33" s="12">
        <f>VLOOKUP(A33,学术讲座、学术节!$A$1:$E$52,3,0)</f>
        <v>0</v>
      </c>
      <c r="W33" s="16"/>
      <c r="X33" s="12"/>
      <c r="Y33" s="12"/>
      <c r="Z33" s="12">
        <f t="shared" si="1"/>
        <v>10</v>
      </c>
      <c r="AA33" s="16"/>
      <c r="AB33" s="12">
        <f t="shared" si="2"/>
        <v>10</v>
      </c>
      <c r="AC33" s="17"/>
      <c r="AD33" s="18"/>
    </row>
    <row r="34" ht="15.75" customHeight="1" spans="1:30">
      <c r="A34" s="12" t="s">
        <v>97</v>
      </c>
      <c r="B34" s="12" t="s">
        <v>35</v>
      </c>
      <c r="C34" s="12" t="s">
        <v>36</v>
      </c>
      <c r="D34" s="12">
        <v>2103</v>
      </c>
      <c r="E34" s="13" t="s">
        <v>98</v>
      </c>
      <c r="F34" s="12"/>
      <c r="G34" s="12">
        <f>VLOOKUP(A34,学术讲座、学术节!$A$1:$E$52,2,0)</f>
        <v>-0.5</v>
      </c>
      <c r="H34" s="12">
        <f>VLOOKUP(A34,学术讲座、学术节!$A$1:$E$52,4,0)</f>
        <v>0</v>
      </c>
      <c r="I34" s="12"/>
      <c r="J34" s="12"/>
      <c r="K34" s="12">
        <f t="shared" si="0"/>
        <v>-0.5</v>
      </c>
      <c r="L34" s="12">
        <v>10</v>
      </c>
      <c r="M34" s="12"/>
      <c r="N34" s="12">
        <v>4</v>
      </c>
      <c r="O34" s="12"/>
      <c r="P34" s="12">
        <v>1.5</v>
      </c>
      <c r="Q34" s="12"/>
      <c r="R34" s="12">
        <v>2.5</v>
      </c>
      <c r="S34" s="12"/>
      <c r="T34" s="12"/>
      <c r="U34" s="12"/>
      <c r="V34" s="12">
        <f>VLOOKUP(A34,学术讲座、学术节!$A$1:$E$52,3,0)</f>
        <v>0</v>
      </c>
      <c r="W34" s="16"/>
      <c r="X34" s="12"/>
      <c r="Y34" s="12"/>
      <c r="Z34" s="12">
        <f t="shared" si="1"/>
        <v>18</v>
      </c>
      <c r="AA34" s="16"/>
      <c r="AB34" s="12">
        <f t="shared" si="2"/>
        <v>17.5</v>
      </c>
      <c r="AC34" s="17"/>
      <c r="AD34" s="18"/>
    </row>
    <row r="35" ht="15.75" customHeight="1" spans="1:30">
      <c r="A35" s="12" t="s">
        <v>99</v>
      </c>
      <c r="B35" s="12" t="s">
        <v>35</v>
      </c>
      <c r="C35" s="12" t="s">
        <v>36</v>
      </c>
      <c r="D35" s="12">
        <v>2103</v>
      </c>
      <c r="E35" s="13" t="s">
        <v>100</v>
      </c>
      <c r="F35" s="12"/>
      <c r="G35" s="12">
        <f>VLOOKUP(A35,学术讲座、学术节!$A$1:$E$52,2,0)</f>
        <v>-0.4</v>
      </c>
      <c r="H35" s="12">
        <f>VLOOKUP(A35,学术讲座、学术节!$A$1:$E$52,4,0)</f>
        <v>0</v>
      </c>
      <c r="I35" s="12"/>
      <c r="J35" s="12"/>
      <c r="K35" s="12">
        <f t="shared" si="0"/>
        <v>-0.4</v>
      </c>
      <c r="L35" s="12">
        <v>10</v>
      </c>
      <c r="M35" s="12"/>
      <c r="N35" s="12"/>
      <c r="O35" s="12"/>
      <c r="P35" s="12"/>
      <c r="Q35" s="12"/>
      <c r="R35" s="12"/>
      <c r="S35" s="12"/>
      <c r="T35" s="12"/>
      <c r="U35" s="12"/>
      <c r="V35" s="12">
        <f>VLOOKUP(A35,学术讲座、学术节!$A$1:$E$52,3,0)</f>
        <v>0</v>
      </c>
      <c r="W35" s="16"/>
      <c r="X35" s="12"/>
      <c r="Y35" s="12"/>
      <c r="Z35" s="12">
        <f t="shared" si="1"/>
        <v>10</v>
      </c>
      <c r="AA35" s="16"/>
      <c r="AB35" s="12">
        <f t="shared" si="2"/>
        <v>9.6</v>
      </c>
      <c r="AC35" s="17"/>
      <c r="AD35" s="18"/>
    </row>
    <row r="36" ht="15.75" customHeight="1" spans="1:30">
      <c r="A36" s="12" t="s">
        <v>101</v>
      </c>
      <c r="B36" s="12" t="s">
        <v>35</v>
      </c>
      <c r="C36" s="12" t="s">
        <v>36</v>
      </c>
      <c r="D36" s="12">
        <v>2103</v>
      </c>
      <c r="E36" s="13" t="s">
        <v>102</v>
      </c>
      <c r="F36" s="12"/>
      <c r="G36" s="12">
        <f>VLOOKUP(A36,学术讲座、学术节!$A$1:$E$52,2,0)</f>
        <v>-0.5</v>
      </c>
      <c r="H36" s="12">
        <f>VLOOKUP(A36,学术讲座、学术节!$A$1:$E$52,4,0)</f>
        <v>0</v>
      </c>
      <c r="I36" s="12"/>
      <c r="J36" s="12"/>
      <c r="K36" s="12">
        <f t="shared" si="0"/>
        <v>-0.5</v>
      </c>
      <c r="L36" s="12">
        <v>10</v>
      </c>
      <c r="M36" s="12"/>
      <c r="N36" s="12"/>
      <c r="O36" s="12"/>
      <c r="P36" s="12"/>
      <c r="Q36" s="12"/>
      <c r="R36" s="12"/>
      <c r="S36" s="12"/>
      <c r="T36" s="12"/>
      <c r="U36" s="12"/>
      <c r="V36" s="12">
        <f>VLOOKUP(A36,学术讲座、学术节!$A$1:$E$52,3,0)</f>
        <v>0</v>
      </c>
      <c r="W36" s="16"/>
      <c r="X36" s="12"/>
      <c r="Y36" s="12"/>
      <c r="Z36" s="12">
        <f t="shared" si="1"/>
        <v>10</v>
      </c>
      <c r="AA36" s="16"/>
      <c r="AB36" s="12">
        <f t="shared" si="2"/>
        <v>9.5</v>
      </c>
      <c r="AC36" s="17"/>
      <c r="AD36" s="18"/>
    </row>
    <row r="37" ht="15.75" customHeight="1" spans="1:30">
      <c r="A37" s="12" t="s">
        <v>103</v>
      </c>
      <c r="B37" s="12" t="s">
        <v>35</v>
      </c>
      <c r="C37" s="12" t="s">
        <v>36</v>
      </c>
      <c r="D37" s="12">
        <v>2103</v>
      </c>
      <c r="E37" s="13" t="s">
        <v>104</v>
      </c>
      <c r="F37" s="12"/>
      <c r="G37" s="12">
        <f>VLOOKUP(A37,学术讲座、学术节!$A$1:$E$52,2,0)</f>
        <v>-0.3</v>
      </c>
      <c r="H37" s="12">
        <f>VLOOKUP(A37,学术讲座、学术节!$A$1:$E$52,4,0)</f>
        <v>0.2</v>
      </c>
      <c r="I37" s="12"/>
      <c r="J37" s="12"/>
      <c r="K37" s="12">
        <f t="shared" si="0"/>
        <v>-0.1</v>
      </c>
      <c r="L37" s="12">
        <v>10</v>
      </c>
      <c r="M37" s="12"/>
      <c r="N37" s="12"/>
      <c r="O37" s="12">
        <v>0.1</v>
      </c>
      <c r="P37" s="12">
        <v>1</v>
      </c>
      <c r="Q37" s="12"/>
      <c r="R37" s="12"/>
      <c r="S37" s="12"/>
      <c r="T37" s="12"/>
      <c r="U37" s="12"/>
      <c r="V37" s="12">
        <f>VLOOKUP(A37,学术讲座、学术节!$A$1:$E$52,3,0)</f>
        <v>0</v>
      </c>
      <c r="W37" s="16"/>
      <c r="X37" s="12"/>
      <c r="Y37" s="12"/>
      <c r="Z37" s="12">
        <f t="shared" si="1"/>
        <v>11.1</v>
      </c>
      <c r="AA37" s="16"/>
      <c r="AB37" s="12">
        <f t="shared" si="2"/>
        <v>11</v>
      </c>
      <c r="AC37" s="17"/>
      <c r="AD37" s="18"/>
    </row>
    <row r="38" ht="15.75" customHeight="1" spans="1:30">
      <c r="A38" s="12" t="s">
        <v>105</v>
      </c>
      <c r="B38" s="12" t="s">
        <v>35</v>
      </c>
      <c r="C38" s="12" t="s">
        <v>49</v>
      </c>
      <c r="D38" s="12">
        <v>2103</v>
      </c>
      <c r="E38" s="13" t="s">
        <v>106</v>
      </c>
      <c r="F38" s="12"/>
      <c r="G38" s="12">
        <f>VLOOKUP(A38,学术讲座、学术节!$A$1:$E$52,2,0)</f>
        <v>-0.3</v>
      </c>
      <c r="H38" s="12">
        <f>VLOOKUP(A38,学术讲座、学术节!$A$1:$E$52,4,0)</f>
        <v>0</v>
      </c>
      <c r="I38" s="12"/>
      <c r="J38" s="12"/>
      <c r="K38" s="12">
        <f t="shared" si="0"/>
        <v>-0.3</v>
      </c>
      <c r="L38" s="12">
        <v>10</v>
      </c>
      <c r="M38" s="12"/>
      <c r="N38" s="12"/>
      <c r="O38" s="12"/>
      <c r="P38" s="12"/>
      <c r="Q38" s="12"/>
      <c r="R38" s="12"/>
      <c r="S38" s="12"/>
      <c r="T38" s="12"/>
      <c r="U38" s="12"/>
      <c r="V38" s="12">
        <f>VLOOKUP(A38,学术讲座、学术节!$A$1:$E$52,3,0)</f>
        <v>0</v>
      </c>
      <c r="W38" s="16"/>
      <c r="X38" s="12"/>
      <c r="Y38" s="12"/>
      <c r="Z38" s="12">
        <f t="shared" si="1"/>
        <v>10</v>
      </c>
      <c r="AA38" s="16"/>
      <c r="AB38" s="12">
        <f t="shared" si="2"/>
        <v>9.7</v>
      </c>
      <c r="AC38" s="17"/>
      <c r="AD38" s="18"/>
    </row>
    <row r="39" ht="15.75" customHeight="1" spans="1:30">
      <c r="A39" s="12" t="s">
        <v>107</v>
      </c>
      <c r="B39" s="12" t="s">
        <v>35</v>
      </c>
      <c r="C39" s="12" t="s">
        <v>36</v>
      </c>
      <c r="D39" s="12">
        <v>2103</v>
      </c>
      <c r="E39" s="13" t="s">
        <v>108</v>
      </c>
      <c r="F39" s="12"/>
      <c r="G39" s="12">
        <f>VLOOKUP(A39,学术讲座、学术节!$A$1:$E$52,2,0)</f>
        <v>0.1</v>
      </c>
      <c r="H39" s="12">
        <f>VLOOKUP(A39,学术讲座、学术节!$A$1:$E$52,4,0)</f>
        <v>0</v>
      </c>
      <c r="I39" s="12"/>
      <c r="J39" s="12"/>
      <c r="K39" s="12">
        <f t="shared" si="0"/>
        <v>0.1</v>
      </c>
      <c r="L39" s="12">
        <v>10</v>
      </c>
      <c r="M39" s="12"/>
      <c r="N39" s="12"/>
      <c r="O39" s="12"/>
      <c r="P39" s="12"/>
      <c r="Q39" s="12">
        <v>0.3</v>
      </c>
      <c r="R39" s="12"/>
      <c r="S39" s="12">
        <v>0.1</v>
      </c>
      <c r="T39" s="12"/>
      <c r="U39" s="12"/>
      <c r="V39" s="12">
        <f>VLOOKUP(A39,学术讲座、学术节!$A$1:$E$52,3,0)</f>
        <v>0</v>
      </c>
      <c r="W39" s="16"/>
      <c r="X39" s="12"/>
      <c r="Y39" s="12"/>
      <c r="Z39" s="12">
        <f t="shared" si="1"/>
        <v>10.4</v>
      </c>
      <c r="AA39" s="16"/>
      <c r="AB39" s="12">
        <f t="shared" si="2"/>
        <v>10.5</v>
      </c>
      <c r="AC39" s="17"/>
      <c r="AD39" s="18"/>
    </row>
    <row r="40" ht="15.75" customHeight="1" spans="1:30">
      <c r="A40" s="12" t="s">
        <v>109</v>
      </c>
      <c r="B40" s="12" t="s">
        <v>35</v>
      </c>
      <c r="C40" s="12" t="s">
        <v>49</v>
      </c>
      <c r="D40" s="12">
        <v>2103</v>
      </c>
      <c r="E40" s="13" t="s">
        <v>110</v>
      </c>
      <c r="F40" s="12"/>
      <c r="G40" s="12">
        <f>VLOOKUP(A40,学术讲座、学术节!$A$1:$E$52,2,0)</f>
        <v>0</v>
      </c>
      <c r="H40" s="12">
        <f>VLOOKUP(A40,学术讲座、学术节!$A$1:$E$52,4,0)</f>
        <v>0</v>
      </c>
      <c r="I40" s="12"/>
      <c r="J40" s="12"/>
      <c r="K40" s="12">
        <f t="shared" si="0"/>
        <v>0</v>
      </c>
      <c r="L40" s="12">
        <v>10</v>
      </c>
      <c r="M40" s="12"/>
      <c r="N40" s="12"/>
      <c r="O40" s="12"/>
      <c r="P40" s="12"/>
      <c r="Q40" s="12"/>
      <c r="R40" s="12"/>
      <c r="S40" s="12"/>
      <c r="T40" s="12"/>
      <c r="U40" s="12"/>
      <c r="V40" s="12">
        <f>VLOOKUP(A40,学术讲座、学术节!$A$1:$E$52,3,0)</f>
        <v>0</v>
      </c>
      <c r="W40" s="16"/>
      <c r="X40" s="12"/>
      <c r="Y40" s="12"/>
      <c r="Z40" s="12">
        <f t="shared" si="1"/>
        <v>10</v>
      </c>
      <c r="AA40" s="16"/>
      <c r="AB40" s="12">
        <f t="shared" si="2"/>
        <v>10</v>
      </c>
      <c r="AC40" s="17"/>
      <c r="AD40" s="18"/>
    </row>
    <row r="41" ht="15.75" customHeight="1" spans="1:30">
      <c r="A41" s="12" t="s">
        <v>111</v>
      </c>
      <c r="B41" s="12" t="s">
        <v>35</v>
      </c>
      <c r="C41" s="12" t="s">
        <v>49</v>
      </c>
      <c r="D41" s="12">
        <v>2103</v>
      </c>
      <c r="E41" s="13" t="s">
        <v>112</v>
      </c>
      <c r="F41" s="12"/>
      <c r="G41" s="12">
        <f>VLOOKUP(A41,学术讲座、学术节!$A$1:$E$52,2,0)</f>
        <v>-0.5</v>
      </c>
      <c r="H41" s="12">
        <f>VLOOKUP(A41,学术讲座、学术节!$A$1:$E$52,4,0)</f>
        <v>0</v>
      </c>
      <c r="I41" s="12"/>
      <c r="J41" s="12"/>
      <c r="K41" s="12">
        <f t="shared" si="0"/>
        <v>-0.5</v>
      </c>
      <c r="L41" s="12">
        <v>10</v>
      </c>
      <c r="M41" s="12"/>
      <c r="N41" s="12"/>
      <c r="O41" s="12"/>
      <c r="P41" s="12"/>
      <c r="Q41" s="12"/>
      <c r="R41" s="12"/>
      <c r="S41" s="12"/>
      <c r="T41" s="12"/>
      <c r="U41" s="12"/>
      <c r="V41" s="12">
        <f>VLOOKUP(A41,学术讲座、学术节!$A$1:$E$52,3,0)</f>
        <v>0</v>
      </c>
      <c r="W41" s="16"/>
      <c r="X41" s="12"/>
      <c r="Y41" s="12"/>
      <c r="Z41" s="12">
        <f t="shared" si="1"/>
        <v>10</v>
      </c>
      <c r="AA41" s="16"/>
      <c r="AB41" s="12">
        <f t="shared" si="2"/>
        <v>9.5</v>
      </c>
      <c r="AC41" s="17"/>
      <c r="AD41" s="17"/>
    </row>
    <row r="42" ht="15.75" customHeight="1" spans="1:30">
      <c r="A42" s="12" t="s">
        <v>113</v>
      </c>
      <c r="B42" s="12" t="s">
        <v>35</v>
      </c>
      <c r="C42" s="12" t="s">
        <v>36</v>
      </c>
      <c r="D42" s="12">
        <v>2103</v>
      </c>
      <c r="E42" s="13" t="s">
        <v>114</v>
      </c>
      <c r="F42" s="12"/>
      <c r="G42" s="12">
        <f>VLOOKUP(A42,学术讲座、学术节!$A$1:$E$52,2,0)</f>
        <v>-0.5</v>
      </c>
      <c r="H42" s="12">
        <f>VLOOKUP(A42,学术讲座、学术节!$A$1:$E$52,4,0)</f>
        <v>0</v>
      </c>
      <c r="I42" s="12"/>
      <c r="J42" s="12"/>
      <c r="K42" s="12">
        <f t="shared" si="0"/>
        <v>-0.5</v>
      </c>
      <c r="L42" s="12">
        <v>10</v>
      </c>
      <c r="M42" s="12"/>
      <c r="N42" s="12"/>
      <c r="O42" s="12"/>
      <c r="P42" s="12"/>
      <c r="Q42" s="12"/>
      <c r="R42" s="12"/>
      <c r="S42" s="12"/>
      <c r="T42" s="12"/>
      <c r="U42" s="12"/>
      <c r="V42" s="12">
        <f>VLOOKUP(A42,学术讲座、学术节!$A$1:$E$52,3,0)</f>
        <v>0</v>
      </c>
      <c r="W42" s="16"/>
      <c r="X42" s="12"/>
      <c r="Y42" s="12"/>
      <c r="Z42" s="12">
        <f t="shared" si="1"/>
        <v>10</v>
      </c>
      <c r="AA42" s="16"/>
      <c r="AB42" s="12">
        <f t="shared" si="2"/>
        <v>9.5</v>
      </c>
      <c r="AC42" s="17"/>
      <c r="AD42" s="17"/>
    </row>
    <row r="43" ht="15.75" customHeight="1" spans="1:30">
      <c r="A43" s="12" t="s">
        <v>115</v>
      </c>
      <c r="B43" s="12" t="s">
        <v>35</v>
      </c>
      <c r="C43" s="12" t="s">
        <v>36</v>
      </c>
      <c r="D43" s="12">
        <v>2103</v>
      </c>
      <c r="E43" s="13" t="s">
        <v>116</v>
      </c>
      <c r="F43" s="12"/>
      <c r="G43" s="12">
        <f>VLOOKUP(A43,学术讲座、学术节!$A$1:$E$52,2,0)</f>
        <v>-0.4</v>
      </c>
      <c r="H43" s="12">
        <f>VLOOKUP(A43,学术讲座、学术节!$A$1:$E$52,4,0)</f>
        <v>0</v>
      </c>
      <c r="I43" s="12"/>
      <c r="J43" s="12"/>
      <c r="K43" s="12">
        <f t="shared" si="0"/>
        <v>-0.4</v>
      </c>
      <c r="L43" s="12">
        <v>10</v>
      </c>
      <c r="M43" s="12"/>
      <c r="N43" s="12"/>
      <c r="O43" s="12"/>
      <c r="P43" s="12"/>
      <c r="Q43" s="12"/>
      <c r="R43" s="12"/>
      <c r="S43" s="12"/>
      <c r="T43" s="12"/>
      <c r="U43" s="12"/>
      <c r="V43" s="12">
        <f>VLOOKUP(A43,学术讲座、学术节!$A$1:$E$52,3,0)</f>
        <v>0</v>
      </c>
      <c r="W43" s="16"/>
      <c r="X43" s="12"/>
      <c r="Y43" s="12"/>
      <c r="Z43" s="12">
        <f t="shared" si="1"/>
        <v>10</v>
      </c>
      <c r="AA43" s="16"/>
      <c r="AB43" s="12">
        <f t="shared" si="2"/>
        <v>9.6</v>
      </c>
      <c r="AC43" s="17"/>
      <c r="AD43" s="17"/>
    </row>
    <row r="44" ht="15.75" customHeight="1" spans="1:30">
      <c r="A44" s="12" t="s">
        <v>117</v>
      </c>
      <c r="B44" s="12" t="s">
        <v>35</v>
      </c>
      <c r="C44" s="12" t="s">
        <v>49</v>
      </c>
      <c r="D44" s="12">
        <v>2103</v>
      </c>
      <c r="E44" s="13" t="s">
        <v>118</v>
      </c>
      <c r="F44" s="12"/>
      <c r="G44" s="12">
        <f>VLOOKUP(A44,学术讲座、学术节!$A$1:$E$52,2,0)</f>
        <v>-0.5</v>
      </c>
      <c r="H44" s="12">
        <f>VLOOKUP(A44,学术讲座、学术节!$A$1:$E$52,4,0)</f>
        <v>0</v>
      </c>
      <c r="I44" s="12"/>
      <c r="J44" s="12"/>
      <c r="K44" s="12">
        <f t="shared" si="0"/>
        <v>-0.5</v>
      </c>
      <c r="L44" s="12">
        <v>10</v>
      </c>
      <c r="M44" s="12"/>
      <c r="N44" s="12"/>
      <c r="O44" s="12"/>
      <c r="P44" s="12"/>
      <c r="Q44" s="12"/>
      <c r="R44" s="12"/>
      <c r="S44" s="12"/>
      <c r="T44" s="12"/>
      <c r="U44" s="12"/>
      <c r="V44" s="12">
        <f>VLOOKUP(A44,学术讲座、学术节!$A$1:$E$52,3,0)</f>
        <v>0</v>
      </c>
      <c r="W44" s="16"/>
      <c r="X44" s="12"/>
      <c r="Y44" s="12"/>
      <c r="Z44" s="12">
        <f t="shared" si="1"/>
        <v>10</v>
      </c>
      <c r="AA44" s="16"/>
      <c r="AB44" s="12">
        <f t="shared" si="2"/>
        <v>9.5</v>
      </c>
      <c r="AC44" s="17"/>
      <c r="AD44" s="17"/>
    </row>
    <row r="45" ht="15.75" customHeight="1" spans="1:30">
      <c r="A45" s="12" t="s">
        <v>119</v>
      </c>
      <c r="B45" s="12" t="s">
        <v>35</v>
      </c>
      <c r="C45" s="12" t="s">
        <v>36</v>
      </c>
      <c r="D45" s="12">
        <v>2103</v>
      </c>
      <c r="E45" s="13" t="s">
        <v>120</v>
      </c>
      <c r="F45" s="12"/>
      <c r="G45" s="12">
        <f>VLOOKUP(A45,学术讲座、学术节!$A$1:$E$52,2,0)</f>
        <v>-0.4</v>
      </c>
      <c r="H45" s="12">
        <f>VLOOKUP(A45,学术讲座、学术节!$A$1:$E$52,4,0)</f>
        <v>0</v>
      </c>
      <c r="I45" s="12"/>
      <c r="J45" s="12"/>
      <c r="K45" s="12">
        <f t="shared" si="0"/>
        <v>-0.4</v>
      </c>
      <c r="L45" s="12">
        <v>10</v>
      </c>
      <c r="M45" s="12"/>
      <c r="N45" s="12"/>
      <c r="O45" s="12"/>
      <c r="P45" s="12"/>
      <c r="Q45" s="12"/>
      <c r="R45" s="12"/>
      <c r="S45" s="12"/>
      <c r="T45" s="12"/>
      <c r="U45" s="12">
        <v>1.5</v>
      </c>
      <c r="V45" s="12">
        <f>VLOOKUP(A45,学术讲座、学术节!$A$1:$E$52,3,0)</f>
        <v>0</v>
      </c>
      <c r="W45" s="16"/>
      <c r="X45" s="12"/>
      <c r="Y45" s="12"/>
      <c r="Z45" s="12">
        <f t="shared" si="1"/>
        <v>11.5</v>
      </c>
      <c r="AA45" s="16"/>
      <c r="AB45" s="12">
        <f t="shared" si="2"/>
        <v>11.1</v>
      </c>
      <c r="AC45" s="17"/>
      <c r="AD45" s="17"/>
    </row>
    <row r="46" ht="15.75" customHeight="1" spans="1:30">
      <c r="A46" s="12" t="s">
        <v>121</v>
      </c>
      <c r="B46" s="12" t="s">
        <v>35</v>
      </c>
      <c r="C46" s="12" t="s">
        <v>49</v>
      </c>
      <c r="D46" s="12">
        <v>2103</v>
      </c>
      <c r="E46" s="13" t="s">
        <v>122</v>
      </c>
      <c r="F46" s="12"/>
      <c r="G46" s="12">
        <f>VLOOKUP(A46,学术讲座、学术节!$A$1:$E$52,2,0)</f>
        <v>-0.5</v>
      </c>
      <c r="H46" s="12">
        <f>VLOOKUP(A46,学术讲座、学术节!$A$1:$E$52,4,0)</f>
        <v>0</v>
      </c>
      <c r="I46" s="12"/>
      <c r="J46" s="12"/>
      <c r="K46" s="12">
        <f t="shared" si="0"/>
        <v>-0.5</v>
      </c>
      <c r="L46" s="12">
        <v>10</v>
      </c>
      <c r="M46" s="12"/>
      <c r="N46" s="12"/>
      <c r="O46" s="12"/>
      <c r="P46" s="12"/>
      <c r="Q46" s="12"/>
      <c r="R46" s="12"/>
      <c r="S46" s="12"/>
      <c r="T46" s="12"/>
      <c r="U46" s="12"/>
      <c r="V46" s="12">
        <f>VLOOKUP(A46,学术讲座、学术节!$A$1:$E$52,3,0)</f>
        <v>0</v>
      </c>
      <c r="W46" s="16"/>
      <c r="X46" s="12"/>
      <c r="Y46" s="12"/>
      <c r="Z46" s="12">
        <f t="shared" si="1"/>
        <v>10</v>
      </c>
      <c r="AA46" s="16"/>
      <c r="AB46" s="12">
        <f t="shared" si="2"/>
        <v>9.5</v>
      </c>
      <c r="AC46" s="17"/>
      <c r="AD46" s="17"/>
    </row>
    <row r="47" ht="15.75" customHeight="1" spans="1:30">
      <c r="A47" s="12" t="s">
        <v>123</v>
      </c>
      <c r="B47" s="12" t="s">
        <v>35</v>
      </c>
      <c r="C47" s="12" t="s">
        <v>36</v>
      </c>
      <c r="D47" s="12">
        <v>2103</v>
      </c>
      <c r="E47" s="13" t="s">
        <v>124</v>
      </c>
      <c r="F47" s="12"/>
      <c r="G47" s="12">
        <f>VLOOKUP(A47,学术讲座、学术节!$A$1:$E$52,2,0)</f>
        <v>-0.5</v>
      </c>
      <c r="H47" s="12">
        <f>VLOOKUP(A47,学术讲座、学术节!$A$1:$E$52,4,0)</f>
        <v>0</v>
      </c>
      <c r="I47" s="12"/>
      <c r="J47" s="12"/>
      <c r="K47" s="12">
        <f t="shared" si="0"/>
        <v>-0.5</v>
      </c>
      <c r="L47" s="12">
        <v>10</v>
      </c>
      <c r="M47" s="12"/>
      <c r="N47" s="12"/>
      <c r="O47" s="12"/>
      <c r="P47" s="12"/>
      <c r="Q47" s="12"/>
      <c r="R47" s="12"/>
      <c r="S47" s="12"/>
      <c r="T47" s="12"/>
      <c r="U47" s="12"/>
      <c r="V47" s="12">
        <f>VLOOKUP(A47,学术讲座、学术节!$A$1:$E$52,3,0)</f>
        <v>0</v>
      </c>
      <c r="W47" s="16"/>
      <c r="X47" s="12"/>
      <c r="Y47" s="12"/>
      <c r="Z47" s="12">
        <f t="shared" si="1"/>
        <v>10</v>
      </c>
      <c r="AA47" s="16"/>
      <c r="AB47" s="12">
        <f t="shared" si="2"/>
        <v>9.5</v>
      </c>
      <c r="AC47" s="17"/>
      <c r="AD47" s="17"/>
    </row>
    <row r="48" ht="15.75" customHeight="1" spans="1:30">
      <c r="A48" s="12" t="s">
        <v>125</v>
      </c>
      <c r="B48" s="12" t="s">
        <v>35</v>
      </c>
      <c r="C48" s="12" t="s">
        <v>49</v>
      </c>
      <c r="D48" s="12">
        <v>2103</v>
      </c>
      <c r="E48" s="13" t="s">
        <v>126</v>
      </c>
      <c r="F48" s="12"/>
      <c r="G48" s="12">
        <f>VLOOKUP(A48,学术讲座、学术节!$A$1:$E$52,2,0)</f>
        <v>-0.5</v>
      </c>
      <c r="H48" s="12">
        <f>VLOOKUP(A48,学术讲座、学术节!$A$1:$E$52,4,0)</f>
        <v>0</v>
      </c>
      <c r="I48" s="12"/>
      <c r="J48" s="12"/>
      <c r="K48" s="12">
        <f t="shared" si="0"/>
        <v>-0.5</v>
      </c>
      <c r="L48" s="12">
        <v>10</v>
      </c>
      <c r="M48" s="12"/>
      <c r="N48" s="12"/>
      <c r="O48" s="12"/>
      <c r="P48" s="12"/>
      <c r="Q48" s="12"/>
      <c r="R48" s="12"/>
      <c r="S48" s="12"/>
      <c r="T48" s="12"/>
      <c r="U48" s="12"/>
      <c r="V48" s="12">
        <f>VLOOKUP(A48,学术讲座、学术节!$A$1:$E$52,3,0)</f>
        <v>0</v>
      </c>
      <c r="W48" s="16"/>
      <c r="X48" s="12"/>
      <c r="Y48" s="12"/>
      <c r="Z48" s="12">
        <f t="shared" si="1"/>
        <v>10</v>
      </c>
      <c r="AA48" s="16"/>
      <c r="AB48" s="12">
        <f t="shared" si="2"/>
        <v>9.5</v>
      </c>
      <c r="AC48" s="17"/>
      <c r="AD48" s="17"/>
    </row>
    <row r="49" ht="15.75" customHeight="1" spans="1:30">
      <c r="A49" s="12" t="s">
        <v>127</v>
      </c>
      <c r="B49" s="12" t="s">
        <v>35</v>
      </c>
      <c r="C49" s="12" t="s">
        <v>49</v>
      </c>
      <c r="D49" s="12">
        <v>2103</v>
      </c>
      <c r="E49" s="13" t="s">
        <v>128</v>
      </c>
      <c r="F49" s="12"/>
      <c r="G49" s="12">
        <f>VLOOKUP(A49,学术讲座、学术节!$A$1:$E$52,2,0)</f>
        <v>-0.5</v>
      </c>
      <c r="H49" s="12">
        <f>VLOOKUP(A49,学术讲座、学术节!$A$1:$E$52,4,0)</f>
        <v>0</v>
      </c>
      <c r="I49" s="12"/>
      <c r="J49" s="12"/>
      <c r="K49" s="12">
        <f t="shared" si="0"/>
        <v>-0.5</v>
      </c>
      <c r="L49" s="12">
        <v>10</v>
      </c>
      <c r="M49" s="12"/>
      <c r="N49" s="12"/>
      <c r="O49" s="12"/>
      <c r="P49" s="12"/>
      <c r="Q49" s="12"/>
      <c r="R49" s="12"/>
      <c r="S49" s="12"/>
      <c r="T49" s="12"/>
      <c r="U49" s="12"/>
      <c r="V49" s="12">
        <f>VLOOKUP(A49,学术讲座、学术节!$A$1:$E$52,3,0)</f>
        <v>0</v>
      </c>
      <c r="W49" s="16"/>
      <c r="X49" s="12"/>
      <c r="Y49" s="12"/>
      <c r="Z49" s="12">
        <f t="shared" si="1"/>
        <v>10</v>
      </c>
      <c r="AA49" s="16"/>
      <c r="AB49" s="12">
        <f t="shared" si="2"/>
        <v>9.5</v>
      </c>
      <c r="AC49" s="17"/>
      <c r="AD49" s="17"/>
    </row>
    <row r="50" spans="1:30">
      <c r="A50" s="12" t="s">
        <v>129</v>
      </c>
      <c r="B50" s="12" t="s">
        <v>35</v>
      </c>
      <c r="C50" s="12" t="s">
        <v>49</v>
      </c>
      <c r="D50" s="12">
        <v>2103</v>
      </c>
      <c r="E50" s="12" t="s">
        <v>130</v>
      </c>
      <c r="F50" s="12"/>
      <c r="G50" s="12">
        <f>VLOOKUP(A50,学术讲座、学术节!$A$1:$E$52,2,0)</f>
        <v>-0.3</v>
      </c>
      <c r="H50" s="12">
        <f>VLOOKUP(A50,学术讲座、学术节!$A$1:$E$52,4,0)</f>
        <v>0</v>
      </c>
      <c r="I50" s="12"/>
      <c r="J50" s="12"/>
      <c r="K50" s="12">
        <f t="shared" si="0"/>
        <v>-0.3</v>
      </c>
      <c r="L50" s="12">
        <v>10</v>
      </c>
      <c r="M50" s="12"/>
      <c r="N50" s="12"/>
      <c r="O50" s="12"/>
      <c r="P50" s="12"/>
      <c r="Q50" s="12"/>
      <c r="R50" s="12"/>
      <c r="S50" s="12"/>
      <c r="T50" s="12"/>
      <c r="U50" s="12">
        <v>2</v>
      </c>
      <c r="V50" s="12">
        <f>VLOOKUP(A50,学术讲座、学术节!$A$1:$E$52,3,0)</f>
        <v>0</v>
      </c>
      <c r="W50" s="12"/>
      <c r="X50" s="12"/>
      <c r="Y50" s="12"/>
      <c r="Z50" s="12">
        <f t="shared" si="1"/>
        <v>12</v>
      </c>
      <c r="AA50" s="12"/>
      <c r="AB50" s="12">
        <f t="shared" si="2"/>
        <v>11.7</v>
      </c>
      <c r="AC50" s="17"/>
      <c r="AD50" s="17"/>
    </row>
    <row r="51" spans="1:30">
      <c r="A51" s="12" t="s">
        <v>131</v>
      </c>
      <c r="B51" s="12" t="s">
        <v>35</v>
      </c>
      <c r="C51" s="12" t="s">
        <v>49</v>
      </c>
      <c r="D51" s="12">
        <v>2103</v>
      </c>
      <c r="E51" s="12" t="s">
        <v>132</v>
      </c>
      <c r="F51" s="12"/>
      <c r="G51" s="12">
        <f>VLOOKUP(A51,学术讲座、学术节!$A$1:$E$52,2,0)</f>
        <v>-0.5</v>
      </c>
      <c r="H51" s="12">
        <f>VLOOKUP(A51,学术讲座、学术节!$A$1:$E$52,4,0)</f>
        <v>0</v>
      </c>
      <c r="I51" s="12"/>
      <c r="J51" s="12"/>
      <c r="K51" s="12">
        <f t="shared" si="0"/>
        <v>-0.5</v>
      </c>
      <c r="L51" s="12">
        <v>10</v>
      </c>
      <c r="M51" s="12"/>
      <c r="N51" s="12"/>
      <c r="O51" s="12"/>
      <c r="P51" s="12"/>
      <c r="Q51" s="12"/>
      <c r="R51" s="12"/>
      <c r="S51" s="12"/>
      <c r="T51" s="12"/>
      <c r="U51" s="12"/>
      <c r="V51" s="12">
        <f>VLOOKUP(A51,学术讲座、学术节!$A$1:$E$52,3,0)</f>
        <v>0</v>
      </c>
      <c r="W51" s="12"/>
      <c r="X51" s="12"/>
      <c r="Y51" s="12"/>
      <c r="Z51" s="12">
        <f t="shared" si="1"/>
        <v>10</v>
      </c>
      <c r="AA51" s="12"/>
      <c r="AB51" s="12">
        <f t="shared" si="2"/>
        <v>9.5</v>
      </c>
      <c r="AC51" s="17"/>
      <c r="AD51" s="17"/>
    </row>
    <row r="52" spans="1:30">
      <c r="A52" s="12" t="s">
        <v>133</v>
      </c>
      <c r="B52" s="12" t="s">
        <v>35</v>
      </c>
      <c r="C52" s="12" t="s">
        <v>49</v>
      </c>
      <c r="D52" s="12">
        <v>2103</v>
      </c>
      <c r="E52" s="12" t="s">
        <v>134</v>
      </c>
      <c r="F52" s="12"/>
      <c r="G52" s="12">
        <f>VLOOKUP(A52,学术讲座、学术节!$A$1:$E$52,2,0)</f>
        <v>-0.5</v>
      </c>
      <c r="H52" s="12">
        <f>VLOOKUP(A52,学术讲座、学术节!$A$1:$E$52,4,0)</f>
        <v>0</v>
      </c>
      <c r="I52" s="12"/>
      <c r="J52" s="12"/>
      <c r="K52" s="12">
        <f t="shared" si="0"/>
        <v>-0.5</v>
      </c>
      <c r="L52" s="12">
        <v>10</v>
      </c>
      <c r="M52" s="12"/>
      <c r="N52" s="12"/>
      <c r="O52" s="12"/>
      <c r="P52" s="12"/>
      <c r="Q52" s="12"/>
      <c r="R52" s="12"/>
      <c r="S52" s="12"/>
      <c r="T52" s="12"/>
      <c r="U52" s="12"/>
      <c r="V52" s="12">
        <f>VLOOKUP(A52,学术讲座、学术节!$A$1:$E$52,3,0)</f>
        <v>0</v>
      </c>
      <c r="W52" s="12"/>
      <c r="X52" s="12"/>
      <c r="Y52" s="12"/>
      <c r="Z52" s="12">
        <f t="shared" si="1"/>
        <v>10</v>
      </c>
      <c r="AA52" s="12"/>
      <c r="AB52" s="12">
        <f t="shared" si="2"/>
        <v>9.5</v>
      </c>
      <c r="AC52" s="17"/>
      <c r="AD52" s="17"/>
    </row>
    <row r="53" spans="1:30">
      <c r="A53" s="12" t="s">
        <v>135</v>
      </c>
      <c r="B53" s="12" t="s">
        <v>35</v>
      </c>
      <c r="C53" s="12" t="s">
        <v>49</v>
      </c>
      <c r="D53" s="12">
        <v>2103</v>
      </c>
      <c r="E53" s="12" t="s">
        <v>136</v>
      </c>
      <c r="F53" s="12"/>
      <c r="G53" s="12">
        <f>VLOOKUP(A53,学术讲座、学术节!$A$1:$E$52,2,0)</f>
        <v>-0.5</v>
      </c>
      <c r="H53" s="12">
        <f>VLOOKUP(A53,学术讲座、学术节!$A$1:$E$52,4,0)</f>
        <v>0</v>
      </c>
      <c r="I53" s="12"/>
      <c r="J53" s="12"/>
      <c r="K53" s="12">
        <f t="shared" si="0"/>
        <v>-0.5</v>
      </c>
      <c r="L53" s="12">
        <v>10</v>
      </c>
      <c r="M53" s="12"/>
      <c r="N53" s="12"/>
      <c r="O53" s="12"/>
      <c r="P53" s="12">
        <v>1.5</v>
      </c>
      <c r="Q53" s="12"/>
      <c r="R53" s="12"/>
      <c r="S53" s="12"/>
      <c r="T53" s="12"/>
      <c r="U53" s="12"/>
      <c r="V53" s="12">
        <f>VLOOKUP(A53,学术讲座、学术节!$A$1:$E$52,3,0)</f>
        <v>0</v>
      </c>
      <c r="W53" s="12"/>
      <c r="X53" s="12"/>
      <c r="Y53" s="12"/>
      <c r="Z53" s="12">
        <f t="shared" si="1"/>
        <v>11.5</v>
      </c>
      <c r="AA53" s="12"/>
      <c r="AB53" s="12">
        <f t="shared" si="2"/>
        <v>11</v>
      </c>
      <c r="AC53" s="17"/>
      <c r="AD53" s="17"/>
    </row>
    <row r="54" spans="1:30">
      <c r="A54" s="12" t="s">
        <v>137</v>
      </c>
      <c r="B54" s="12" t="s">
        <v>35</v>
      </c>
      <c r="C54" s="12" t="s">
        <v>36</v>
      </c>
      <c r="D54" s="12">
        <v>2103</v>
      </c>
      <c r="E54" s="12" t="s">
        <v>138</v>
      </c>
      <c r="F54" s="12"/>
      <c r="G54" s="12">
        <f>VLOOKUP(A54,学术讲座、学术节!$A$1:$E$52,2,0)</f>
        <v>-0.5</v>
      </c>
      <c r="H54" s="12">
        <f>VLOOKUP(A54,学术讲座、学术节!$A$1:$E$52,4,0)</f>
        <v>0</v>
      </c>
      <c r="I54" s="12"/>
      <c r="J54" s="12"/>
      <c r="K54" s="12">
        <f t="shared" si="0"/>
        <v>-0.5</v>
      </c>
      <c r="L54" s="12">
        <v>10</v>
      </c>
      <c r="M54" s="12"/>
      <c r="N54" s="12"/>
      <c r="O54" s="12"/>
      <c r="P54" s="12"/>
      <c r="Q54" s="12"/>
      <c r="R54" s="12"/>
      <c r="S54" s="12"/>
      <c r="T54" s="12"/>
      <c r="U54" s="12"/>
      <c r="V54" s="12">
        <f>VLOOKUP(A54,学术讲座、学术节!$A$1:$E$52,3,0)</f>
        <v>0</v>
      </c>
      <c r="W54" s="12"/>
      <c r="X54" s="12"/>
      <c r="Y54" s="12"/>
      <c r="Z54" s="12">
        <f t="shared" si="1"/>
        <v>10</v>
      </c>
      <c r="AA54" s="12"/>
      <c r="AB54" s="12">
        <f t="shared" si="2"/>
        <v>9.5</v>
      </c>
      <c r="AC54" s="17"/>
      <c r="AD54" s="17"/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V2:V3"/>
    <mergeCell ref="W2:W3"/>
    <mergeCell ref="X2:X3"/>
    <mergeCell ref="Y2:Y3"/>
    <mergeCell ref="Z2:Z3"/>
    <mergeCell ref="AA1:AA3"/>
    <mergeCell ref="AB1:AB3"/>
    <mergeCell ref="AC1:AC3"/>
    <mergeCell ref="AD1:AD3"/>
  </mergeCells>
  <dataValidations count="4">
    <dataValidation allowBlank="1" showInputMessage="1" showErrorMessage="1" prompt="请输入审核人姓名。" sqref="AC4"/>
    <dataValidation allowBlank="1" showInputMessage="1" showErrorMessage="1" prompt="专业论文发表/科研项目：请按照“论文名称/项目名称-发表刊物及时间/时间-刊物级别/项目级别-作者顺序/个人贡献”填写。" sqref="J$1:J$1048576"/>
    <dataValidation allowBlank="1" showInputMessage="1" showErrorMessage="1" prompt="额外竞赛/社会实践：请按照“项目名称-级别-个人贡献-获奖情况”填写。" sqref="Y$1:Y$1048576"/>
    <dataValidation allowBlank="1" showInputMessage="1" showErrorMessage="1" prompt="争议项目按照类别依据科研能力和素质拓展处的备注要求进行备注。" sqref="AA$1:AA$104857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opLeftCell="A19" workbookViewId="0">
      <selection activeCell="G5" sqref="G5"/>
    </sheetView>
  </sheetViews>
  <sheetFormatPr defaultColWidth="8.66666666666667" defaultRowHeight="14" outlineLevelCol="4"/>
  <cols>
    <col min="2" max="2" width="15.8333333333333" customWidth="1"/>
    <col min="3" max="3" width="12.8333333333333" customWidth="1"/>
    <col min="4" max="4" width="10.3333333333333" customWidth="1"/>
    <col min="5" max="5" width="10.9166666666667" customWidth="1"/>
  </cols>
  <sheetData>
    <row r="1" spans="1:5">
      <c r="A1" s="4" t="s">
        <v>0</v>
      </c>
      <c r="B1" s="4" t="s">
        <v>139</v>
      </c>
      <c r="C1" s="4" t="s">
        <v>140</v>
      </c>
      <c r="D1" s="4" t="s">
        <v>141</v>
      </c>
      <c r="E1" s="4" t="s">
        <v>142</v>
      </c>
    </row>
    <row r="2" spans="1:5">
      <c r="A2" s="4" t="s">
        <v>53</v>
      </c>
      <c r="B2" s="4">
        <v>-0.2</v>
      </c>
      <c r="C2" s="4">
        <v>0</v>
      </c>
      <c r="D2" s="4">
        <v>0</v>
      </c>
      <c r="E2" s="4">
        <v>-0.2</v>
      </c>
    </row>
    <row r="3" spans="1:5">
      <c r="A3" s="4" t="s">
        <v>107</v>
      </c>
      <c r="B3" s="4">
        <v>0.1</v>
      </c>
      <c r="C3" s="4">
        <v>0</v>
      </c>
      <c r="D3" s="4">
        <v>0</v>
      </c>
      <c r="E3" s="4">
        <v>0.1</v>
      </c>
    </row>
    <row r="4" spans="1:5">
      <c r="A4" s="4" t="s">
        <v>61</v>
      </c>
      <c r="B4" s="4">
        <v>0</v>
      </c>
      <c r="C4" s="4">
        <v>0.2</v>
      </c>
      <c r="D4" s="4">
        <v>0</v>
      </c>
      <c r="E4" s="4">
        <v>0.2</v>
      </c>
    </row>
    <row r="5" spans="1:5">
      <c r="A5" s="4" t="s">
        <v>115</v>
      </c>
      <c r="B5" s="4">
        <v>-0.4</v>
      </c>
      <c r="C5" s="4">
        <v>0</v>
      </c>
      <c r="D5" s="4">
        <v>0</v>
      </c>
      <c r="E5" s="4">
        <v>-0.4</v>
      </c>
    </row>
    <row r="6" spans="1:5">
      <c r="A6" s="4" t="s">
        <v>113</v>
      </c>
      <c r="B6" s="4">
        <v>-0.5</v>
      </c>
      <c r="C6" s="4">
        <v>0</v>
      </c>
      <c r="D6" s="4">
        <v>0</v>
      </c>
      <c r="E6" s="4">
        <v>-0.5</v>
      </c>
    </row>
    <row r="7" spans="1:5">
      <c r="A7" s="4" t="s">
        <v>46</v>
      </c>
      <c r="B7" s="4">
        <v>-0.1</v>
      </c>
      <c r="C7" s="4">
        <v>0</v>
      </c>
      <c r="D7" s="4">
        <v>0</v>
      </c>
      <c r="E7" s="4">
        <v>-0.1</v>
      </c>
    </row>
    <row r="8" spans="1:5">
      <c r="A8" s="4" t="s">
        <v>99</v>
      </c>
      <c r="B8" s="4">
        <v>-0.4</v>
      </c>
      <c r="C8" s="4">
        <v>0</v>
      </c>
      <c r="D8" s="4">
        <v>0</v>
      </c>
      <c r="E8" s="4">
        <v>-0.4</v>
      </c>
    </row>
    <row r="9" spans="1:5">
      <c r="A9" s="4" t="s">
        <v>57</v>
      </c>
      <c r="B9" s="4">
        <v>-0.5</v>
      </c>
      <c r="C9" s="4">
        <v>0</v>
      </c>
      <c r="D9" s="4">
        <v>0</v>
      </c>
      <c r="E9" s="4">
        <v>-0.5</v>
      </c>
    </row>
    <row r="10" spans="1:5">
      <c r="A10" s="4" t="s">
        <v>91</v>
      </c>
      <c r="B10" s="4">
        <v>-0.5</v>
      </c>
      <c r="C10" s="4">
        <v>0</v>
      </c>
      <c r="D10" s="4">
        <v>0</v>
      </c>
      <c r="E10" s="4">
        <v>-0.5</v>
      </c>
    </row>
    <row r="11" spans="1:5">
      <c r="A11" s="4" t="s">
        <v>69</v>
      </c>
      <c r="B11" s="4">
        <v>-0.5</v>
      </c>
      <c r="C11" s="4">
        <v>0</v>
      </c>
      <c r="D11" s="4">
        <v>0</v>
      </c>
      <c r="E11" s="4">
        <v>-0.5</v>
      </c>
    </row>
    <row r="12" spans="1:5">
      <c r="A12" s="4" t="s">
        <v>97</v>
      </c>
      <c r="B12" s="4">
        <v>-0.5</v>
      </c>
      <c r="C12" s="4">
        <v>0</v>
      </c>
      <c r="D12" s="4">
        <v>0</v>
      </c>
      <c r="E12" s="4">
        <v>-0.5</v>
      </c>
    </row>
    <row r="13" spans="1:5">
      <c r="A13" s="4" t="s">
        <v>119</v>
      </c>
      <c r="B13" s="4">
        <v>-0.4</v>
      </c>
      <c r="C13" s="4">
        <v>0</v>
      </c>
      <c r="D13" s="4">
        <v>0</v>
      </c>
      <c r="E13" s="4">
        <v>-0.4</v>
      </c>
    </row>
    <row r="14" spans="1:5">
      <c r="A14" s="4" t="s">
        <v>81</v>
      </c>
      <c r="B14" s="4">
        <v>-0.5</v>
      </c>
      <c r="C14" s="4">
        <v>0</v>
      </c>
      <c r="D14" s="4">
        <v>0</v>
      </c>
      <c r="E14" s="4">
        <v>-0.5</v>
      </c>
    </row>
    <row r="15" spans="1:5">
      <c r="A15" s="4" t="s">
        <v>67</v>
      </c>
      <c r="B15" s="4">
        <v>-0.5</v>
      </c>
      <c r="C15" s="4">
        <v>0</v>
      </c>
      <c r="D15" s="4">
        <v>0</v>
      </c>
      <c r="E15" s="4">
        <v>-0.5</v>
      </c>
    </row>
    <row r="16" spans="1:5">
      <c r="A16" s="4" t="s">
        <v>65</v>
      </c>
      <c r="B16" s="4">
        <v>-0.3</v>
      </c>
      <c r="C16" s="4">
        <v>0</v>
      </c>
      <c r="D16" s="4">
        <v>0</v>
      </c>
      <c r="E16" s="4">
        <v>-0.3</v>
      </c>
    </row>
    <row r="17" spans="1:5">
      <c r="A17" s="4" t="s">
        <v>42</v>
      </c>
      <c r="B17" s="4">
        <v>0.1</v>
      </c>
      <c r="C17" s="4">
        <v>0.2</v>
      </c>
      <c r="D17" s="4">
        <v>0</v>
      </c>
      <c r="E17" s="4">
        <v>0.3</v>
      </c>
    </row>
    <row r="18" spans="1:5">
      <c r="A18" s="4" t="s">
        <v>63</v>
      </c>
      <c r="B18" s="4">
        <v>0.1</v>
      </c>
      <c r="C18" s="4">
        <v>0</v>
      </c>
      <c r="D18" s="4">
        <v>0</v>
      </c>
      <c r="E18" s="4">
        <v>0.1</v>
      </c>
    </row>
    <row r="19" spans="1:5">
      <c r="A19" s="4" t="s">
        <v>38</v>
      </c>
      <c r="B19" s="4">
        <v>-0.3</v>
      </c>
      <c r="C19" s="4">
        <v>0</v>
      </c>
      <c r="D19" s="4">
        <v>0.2</v>
      </c>
      <c r="E19" s="4">
        <v>-0.1</v>
      </c>
    </row>
    <row r="20" spans="1:5">
      <c r="A20" s="4" t="s">
        <v>40</v>
      </c>
      <c r="B20" s="4">
        <v>-0.1</v>
      </c>
      <c r="C20" s="4">
        <v>0</v>
      </c>
      <c r="D20" s="4">
        <v>0</v>
      </c>
      <c r="E20" s="4">
        <v>-0.1</v>
      </c>
    </row>
    <row r="21" spans="1:5">
      <c r="A21" s="4" t="s">
        <v>77</v>
      </c>
      <c r="B21" s="4">
        <v>-0.5</v>
      </c>
      <c r="C21" s="4">
        <v>0</v>
      </c>
      <c r="D21" s="4">
        <v>0</v>
      </c>
      <c r="E21" s="4">
        <v>-0.5</v>
      </c>
    </row>
    <row r="22" spans="1:5">
      <c r="A22" s="4" t="s">
        <v>85</v>
      </c>
      <c r="B22" s="4">
        <v>-0.3</v>
      </c>
      <c r="C22" s="4">
        <v>0</v>
      </c>
      <c r="D22" s="4">
        <v>0</v>
      </c>
      <c r="E22" s="4">
        <v>-0.3</v>
      </c>
    </row>
    <row r="23" spans="1:5">
      <c r="A23" s="4" t="s">
        <v>44</v>
      </c>
      <c r="B23" s="4">
        <v>0.2</v>
      </c>
      <c r="C23" s="4">
        <v>0</v>
      </c>
      <c r="D23" s="4">
        <v>0</v>
      </c>
      <c r="E23" s="4">
        <v>0.2</v>
      </c>
    </row>
    <row r="24" spans="1:5">
      <c r="A24" s="4" t="s">
        <v>123</v>
      </c>
      <c r="B24" s="4">
        <v>-0.5</v>
      </c>
      <c r="C24" s="4">
        <v>0</v>
      </c>
      <c r="D24" s="4">
        <v>0</v>
      </c>
      <c r="E24" s="4">
        <v>-0.5</v>
      </c>
    </row>
    <row r="25" spans="1:5">
      <c r="A25" s="4" t="s">
        <v>95</v>
      </c>
      <c r="B25" s="4">
        <v>0</v>
      </c>
      <c r="C25" s="4">
        <v>0</v>
      </c>
      <c r="D25" s="4">
        <v>0</v>
      </c>
      <c r="E25" s="4">
        <v>0</v>
      </c>
    </row>
    <row r="26" spans="1:5">
      <c r="A26" s="4" t="s">
        <v>73</v>
      </c>
      <c r="B26" s="4">
        <v>-0.2</v>
      </c>
      <c r="C26" s="4">
        <v>0</v>
      </c>
      <c r="D26" s="4">
        <v>0</v>
      </c>
      <c r="E26" s="4">
        <v>-0.2</v>
      </c>
    </row>
    <row r="27" spans="1:5">
      <c r="A27" s="4" t="s">
        <v>137</v>
      </c>
      <c r="B27" s="4">
        <v>-0.5</v>
      </c>
      <c r="C27" s="4">
        <v>0</v>
      </c>
      <c r="D27" s="4">
        <v>0</v>
      </c>
      <c r="E27" s="4">
        <v>-0.5</v>
      </c>
    </row>
    <row r="28" spans="1:5">
      <c r="A28" s="4" t="s">
        <v>103</v>
      </c>
      <c r="B28" s="4">
        <v>-0.3</v>
      </c>
      <c r="C28" s="4">
        <v>0</v>
      </c>
      <c r="D28" s="4">
        <v>0.2</v>
      </c>
      <c r="E28" s="4">
        <v>-0.1</v>
      </c>
    </row>
    <row r="29" spans="1:5">
      <c r="A29" s="4" t="s">
        <v>34</v>
      </c>
      <c r="B29" s="4">
        <v>0</v>
      </c>
      <c r="C29" s="4">
        <v>0</v>
      </c>
      <c r="D29" s="4">
        <v>0</v>
      </c>
      <c r="E29" s="4">
        <v>0</v>
      </c>
    </row>
    <row r="30" spans="1:5">
      <c r="A30" s="4" t="s">
        <v>51</v>
      </c>
      <c r="B30" s="4">
        <v>-0.5</v>
      </c>
      <c r="C30" s="4">
        <v>0</v>
      </c>
      <c r="D30" s="4">
        <v>0</v>
      </c>
      <c r="E30" s="4">
        <v>-0.5</v>
      </c>
    </row>
    <row r="31" spans="1:5">
      <c r="A31" s="4" t="s">
        <v>87</v>
      </c>
      <c r="B31" s="4">
        <v>-0.3</v>
      </c>
      <c r="C31" s="4">
        <v>0.2</v>
      </c>
      <c r="D31" s="4">
        <v>0</v>
      </c>
      <c r="E31" s="4">
        <v>-0.1</v>
      </c>
    </row>
    <row r="32" spans="1:5">
      <c r="A32" s="4" t="s">
        <v>79</v>
      </c>
      <c r="B32" s="4">
        <v>-0.5</v>
      </c>
      <c r="C32" s="4">
        <v>0</v>
      </c>
      <c r="D32" s="4">
        <v>0</v>
      </c>
      <c r="E32" s="4">
        <v>-0.5</v>
      </c>
    </row>
    <row r="33" spans="1:5">
      <c r="A33" s="4" t="s">
        <v>109</v>
      </c>
      <c r="B33" s="4">
        <v>0</v>
      </c>
      <c r="C33" s="4">
        <v>0</v>
      </c>
      <c r="D33" s="4">
        <v>0</v>
      </c>
      <c r="E33" s="4">
        <v>0</v>
      </c>
    </row>
    <row r="34" spans="1:5">
      <c r="A34" s="4" t="s">
        <v>89</v>
      </c>
      <c r="B34" s="4">
        <v>-0.4</v>
      </c>
      <c r="C34" s="4">
        <v>0</v>
      </c>
      <c r="D34" s="4">
        <v>0</v>
      </c>
      <c r="E34" s="4">
        <v>-0.4</v>
      </c>
    </row>
    <row r="35" spans="1:5">
      <c r="A35" s="4" t="s">
        <v>125</v>
      </c>
      <c r="B35" s="4">
        <v>-0.5</v>
      </c>
      <c r="C35" s="4">
        <v>0</v>
      </c>
      <c r="D35" s="4">
        <v>0</v>
      </c>
      <c r="E35" s="4">
        <v>-0.5</v>
      </c>
    </row>
    <row r="36" spans="1:5">
      <c r="A36" s="4" t="s">
        <v>59</v>
      </c>
      <c r="B36" s="4">
        <v>-0.5</v>
      </c>
      <c r="C36" s="4">
        <v>0</v>
      </c>
      <c r="D36" s="4">
        <v>0</v>
      </c>
      <c r="E36" s="4">
        <v>-0.5</v>
      </c>
    </row>
    <row r="37" spans="1:5">
      <c r="A37" s="4" t="s">
        <v>117</v>
      </c>
      <c r="B37" s="4">
        <v>-0.5</v>
      </c>
      <c r="C37" s="4">
        <v>0</v>
      </c>
      <c r="D37" s="4">
        <v>0</v>
      </c>
      <c r="E37" s="4">
        <v>-0.5</v>
      </c>
    </row>
    <row r="38" spans="1:5">
      <c r="A38" s="4" t="s">
        <v>55</v>
      </c>
      <c r="B38" s="4">
        <v>-0.5</v>
      </c>
      <c r="C38" s="4">
        <v>0</v>
      </c>
      <c r="D38" s="4">
        <v>0</v>
      </c>
      <c r="E38" s="4">
        <v>-0.5</v>
      </c>
    </row>
    <row r="39" spans="1:5">
      <c r="A39" s="4" t="s">
        <v>129</v>
      </c>
      <c r="B39" s="4">
        <v>-0.3</v>
      </c>
      <c r="C39" s="4">
        <v>0</v>
      </c>
      <c r="D39" s="4">
        <v>0</v>
      </c>
      <c r="E39" s="4">
        <v>-0.3</v>
      </c>
    </row>
    <row r="40" spans="1:5">
      <c r="A40" s="4" t="s">
        <v>121</v>
      </c>
      <c r="B40" s="4">
        <v>-0.5</v>
      </c>
      <c r="C40" s="4">
        <v>0</v>
      </c>
      <c r="D40" s="4">
        <v>0</v>
      </c>
      <c r="E40" s="4">
        <v>-0.5</v>
      </c>
    </row>
    <row r="41" spans="1:5">
      <c r="A41" s="4" t="s">
        <v>111</v>
      </c>
      <c r="B41" s="4">
        <v>-0.5</v>
      </c>
      <c r="C41" s="4">
        <v>0</v>
      </c>
      <c r="D41" s="4">
        <v>0</v>
      </c>
      <c r="E41" s="4">
        <v>-0.5</v>
      </c>
    </row>
    <row r="42" spans="1:5">
      <c r="A42" s="4" t="s">
        <v>127</v>
      </c>
      <c r="B42" s="4">
        <v>-0.5</v>
      </c>
      <c r="C42" s="4">
        <v>0</v>
      </c>
      <c r="D42" s="4">
        <v>0</v>
      </c>
      <c r="E42" s="4">
        <v>-0.5</v>
      </c>
    </row>
    <row r="43" spans="1:5">
      <c r="A43" s="4" t="s">
        <v>105</v>
      </c>
      <c r="B43" s="4">
        <v>-0.3</v>
      </c>
      <c r="C43" s="4">
        <v>0</v>
      </c>
      <c r="D43" s="4">
        <v>0</v>
      </c>
      <c r="E43" s="4">
        <v>-0.3</v>
      </c>
    </row>
    <row r="44" spans="1:5">
      <c r="A44" s="4" t="s">
        <v>133</v>
      </c>
      <c r="B44" s="4">
        <v>-0.5</v>
      </c>
      <c r="C44" s="4">
        <v>0</v>
      </c>
      <c r="D44" s="4">
        <v>0</v>
      </c>
      <c r="E44" s="4">
        <v>-0.5</v>
      </c>
    </row>
    <row r="45" spans="1:5">
      <c r="A45" s="4" t="s">
        <v>93</v>
      </c>
      <c r="B45" s="4">
        <v>-0.5</v>
      </c>
      <c r="C45" s="4">
        <v>0</v>
      </c>
      <c r="D45" s="4">
        <v>0</v>
      </c>
      <c r="E45" s="4">
        <v>-0.5</v>
      </c>
    </row>
    <row r="46" spans="1:5">
      <c r="A46" s="4" t="s">
        <v>48</v>
      </c>
      <c r="B46" s="4">
        <v>-0.5</v>
      </c>
      <c r="C46" s="4">
        <v>0</v>
      </c>
      <c r="D46" s="4">
        <v>0</v>
      </c>
      <c r="E46" s="4">
        <v>-0.5</v>
      </c>
    </row>
    <row r="47" spans="1:5">
      <c r="A47" s="4" t="s">
        <v>83</v>
      </c>
      <c r="B47" s="4">
        <v>-0.5</v>
      </c>
      <c r="C47" s="4">
        <v>0</v>
      </c>
      <c r="D47" s="4">
        <v>0</v>
      </c>
      <c r="E47" s="4">
        <v>-0.5</v>
      </c>
    </row>
    <row r="48" spans="1:5">
      <c r="A48" s="4" t="s">
        <v>71</v>
      </c>
      <c r="B48" s="4">
        <v>-0.4</v>
      </c>
      <c r="C48" s="4">
        <v>0.2</v>
      </c>
      <c r="D48" s="4">
        <v>0</v>
      </c>
      <c r="E48" s="4">
        <v>-0.2</v>
      </c>
    </row>
    <row r="49" spans="1:5">
      <c r="A49" s="4" t="s">
        <v>131</v>
      </c>
      <c r="B49" s="4">
        <v>-0.5</v>
      </c>
      <c r="C49" s="4">
        <v>0</v>
      </c>
      <c r="D49" s="4">
        <v>0</v>
      </c>
      <c r="E49" s="4">
        <v>-0.5</v>
      </c>
    </row>
    <row r="50" spans="1:5">
      <c r="A50" s="4" t="s">
        <v>75</v>
      </c>
      <c r="B50" s="4">
        <v>-0.5</v>
      </c>
      <c r="C50" s="4">
        <v>0</v>
      </c>
      <c r="D50" s="4">
        <v>0</v>
      </c>
      <c r="E50" s="4">
        <v>-0.5</v>
      </c>
    </row>
    <row r="51" spans="1:5">
      <c r="A51" s="4" t="s">
        <v>135</v>
      </c>
      <c r="B51" s="4">
        <v>-0.5</v>
      </c>
      <c r="C51" s="4">
        <v>0</v>
      </c>
      <c r="D51" s="4">
        <v>0</v>
      </c>
      <c r="E51" s="4">
        <v>-0.5</v>
      </c>
    </row>
    <row r="52" spans="1:5">
      <c r="A52" s="4" t="s">
        <v>101</v>
      </c>
      <c r="B52" s="4">
        <v>-0.5</v>
      </c>
      <c r="C52" s="4">
        <v>0</v>
      </c>
      <c r="D52" s="4">
        <v>0</v>
      </c>
      <c r="E52" s="4">
        <v>-0.5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30" sqref="E30"/>
    </sheetView>
  </sheetViews>
  <sheetFormatPr defaultColWidth="8.66666666666667" defaultRowHeight="14" outlineLevelRow="5" outlineLevelCol="3"/>
  <sheetData>
    <row r="1" spans="1:4">
      <c r="A1" s="1">
        <v>2103</v>
      </c>
      <c r="B1" s="1" t="s">
        <v>143</v>
      </c>
      <c r="C1" s="1" t="s">
        <v>129</v>
      </c>
      <c r="D1" s="2">
        <v>2</v>
      </c>
    </row>
    <row r="2" spans="1:4">
      <c r="A2" s="1"/>
      <c r="B2" s="1" t="s">
        <v>143</v>
      </c>
      <c r="C2" s="1" t="s">
        <v>34</v>
      </c>
      <c r="D2" s="2">
        <v>2</v>
      </c>
    </row>
    <row r="3" spans="1:4">
      <c r="A3" s="1"/>
      <c r="B3" s="1" t="s">
        <v>144</v>
      </c>
      <c r="C3" s="1" t="s">
        <v>55</v>
      </c>
      <c r="D3" s="2">
        <v>1.5</v>
      </c>
    </row>
    <row r="4" spans="1:4">
      <c r="A4" s="1"/>
      <c r="B4" s="1" t="s">
        <v>145</v>
      </c>
      <c r="C4" s="1" t="s">
        <v>83</v>
      </c>
      <c r="D4" s="2">
        <v>1.5</v>
      </c>
    </row>
    <row r="5" spans="1:4">
      <c r="A5" s="1"/>
      <c r="B5" s="3" t="s">
        <v>146</v>
      </c>
      <c r="C5" s="1" t="s">
        <v>93</v>
      </c>
      <c r="D5" s="2">
        <v>1.5</v>
      </c>
    </row>
    <row r="6" spans="1:4">
      <c r="A6" s="1"/>
      <c r="B6" s="3" t="s">
        <v>147</v>
      </c>
      <c r="C6" s="1" t="s">
        <v>119</v>
      </c>
      <c r="D6" s="2">
        <v>1.5</v>
      </c>
    </row>
  </sheetData>
  <mergeCells count="1">
    <mergeCell ref="A1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学术讲座、学术节</vt:lpstr>
      <vt:lpstr>班委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2015-06-05T18:19:00Z</dcterms:created>
  <dcterms:modified xsi:type="dcterms:W3CDTF">2024-03-24T14:56:01Z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3958A7466328400E8C0E182643564481_13</vt:lpwstr>
  </property>
  <property fmtid="{D5CDD505-2E9C-101B-9397-08002B2CF9AE}" pid="3" name="KSOProductBuildVer">
    <vt:lpwstr>2052-12.1.0.16417</vt:lpwstr>
  </property>
</Properties>
</file>